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6\"/>
    </mc:Choice>
  </mc:AlternateContent>
  <bookViews>
    <workbookView xWindow="0" yWindow="0" windowWidth="28800" windowHeight="1509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5">'8.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'8. Общие сведения'!#REF!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H44" i="9" l="1"/>
  <c r="H43" i="9"/>
  <c r="H42" i="9"/>
  <c r="H40" i="9"/>
  <c r="G43" i="9" s="1"/>
  <c r="G42" i="9"/>
  <c r="G40" i="9"/>
  <c r="H39" i="9"/>
  <c r="G44" i="9" l="1"/>
  <c r="AW24" i="14"/>
  <c r="A11" i="10" l="1"/>
  <c r="A12" i="14" s="1"/>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G63" i="8" l="1"/>
  <c r="G80" i="8"/>
  <c r="H47" i="8"/>
  <c r="G57" i="8"/>
  <c r="B65" i="8"/>
  <c r="F91" i="8"/>
  <c r="G79" i="8"/>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7"/>
  <c r="A14" i="10" s="1"/>
  <c r="A15" i="14"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<sst xmlns="http://schemas.openxmlformats.org/spreadsheetml/2006/main" count="2192" uniqueCount="747">
  <si>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</si>
  <si>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</si>
  <si>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</si>
  <si>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</si>
  <si>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</si>
  <si>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</si>
  <si>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</si>
  <si>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</si>
  <si>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</si>
  <si>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</si>
  <si>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</si>
  <si>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</si>
  <si>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</si>
  <si>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</si>
  <si>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</si>
  <si>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</si>
  <si>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</si>
  <si>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</si>
  <si>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</si>
  <si>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</si>
  <si>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</si>
  <si>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</si>
  <si>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</si>
  <si>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</si>
  <si>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</si>
  <si>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</si>
  <si>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</si>
  <si>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</si>
  <si>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</si>
  <si>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</si>
  <si>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</si>
  <si>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</si>
  <si>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</si>
  <si>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</si>
  <si>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</si>
  <si>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</si>
  <si>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</si>
  <si>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</si>
  <si>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</si>
  <si>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</si>
  <si>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</si>
  <si>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</si>
  <si>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</si>
  <si>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</si>
  <si>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</si>
  <si>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</si>
  <si>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</si>
  <si>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</si>
  <si>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</si>
  <si>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</si>
  <si>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</si>
  <si>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</si>
  <si>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</si>
  <si>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</si>
  <si>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</si>
  <si>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</si>
  <si>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</si>
  <si>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</si>
  <si>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</si>
  <si>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</si>
  <si>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</si>
  <si>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</si>
  <si>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</si>
  <si>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</si>
  <si>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</si>
  <si>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</si>
  <si>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</si>
  <si>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</si>
  <si>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</si>
  <si>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</si>
  <si>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</si>
  <si>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</si>
  <si>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</si>
  <si>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</si>
  <si>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</si>
  <si>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</si>
  <si>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</si>
  <si>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</si>
  <si>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</si>
  <si>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</si>
  <si>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</si>
  <si>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</si>
  <si>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</si>
  <si>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</si>
  <si>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</si>
  <si>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</si>
  <si>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</si>
  <si>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</si>
  <si>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</si>
  <si>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</si>
  <si>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</si>
  <si>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</si>
  <si>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</si>
  <si>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</si>
  <si>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</si>
  <si>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</si>
  <si>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</si>
  <si>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</si>
  <si>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</si>
  <si>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</si>
  <si>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</si>
  <si>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</si>
  <si>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</si>
  <si>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</si>
  <si>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</si>
  <si>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</si>
  <si>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</si>
  <si>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</si>
  <si>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</si>
  <si>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</si>
  <si>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</si>
  <si>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</si>
  <si>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</si>
  <si>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</si>
  <si>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</si>
  <si>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</si>
  <si>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</si>
  <si>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</si>
  <si>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</si>
  <si>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</si>
  <si>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</si>
  <si>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</si>
  <si>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</si>
  <si>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</si>
  <si>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</si>
  <si>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</si>
  <si>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</si>
  <si>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</si>
  <si>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</si>
  <si>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</si>
  <si>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</si>
  <si>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</si>
  <si>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</si>
  <si>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</si>
  <si>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</si>
  <si>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</si>
  <si>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</si>
  <si>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</si>
  <si>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</si>
  <si>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</si>
  <si>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</si>
  <si>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</si>
  <si>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</si>
  <si>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</si>
  <si>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</si>
  <si>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</si>
  <si>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</si>
  <si>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</si>
  <si>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</si>
  <si>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</si>
  <si>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</si>
  <si>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</si>
  <si>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</si>
  <si>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</si>
  <si>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</si>
  <si>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</si>
  <si>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</si>
  <si>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</si>
  <si>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</si>
  <si>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</si>
  <si>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</si>
  <si>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</si>
  <si>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</si>
  <si>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</si>
  <si>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</si>
  <si>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</si>
  <si>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</si>
  <si>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</si>
  <si>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</si>
  <si>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</si>
  <si>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</si>
  <si>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</si>
  <si>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</si>
  <si>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</si>
  <si>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</si>
  <si>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</si>
  <si>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</si>
  <si>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</si>
  <si>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</si>
  <si>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</si>
  <si>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</si>
  <si>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</si>
  <si>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</si>
  <si>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</si>
  <si>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</si>
  <si>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</si>
  <si>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</si>
  <si>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</si>
  <si>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</si>
  <si>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</si>
  <si>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</si>
  <si>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</si>
  <si>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</si>
  <si>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</si>
  <si>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</si>
  <si>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</si>
  <si>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</si>
  <si>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</si>
  <si>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</si>
  <si>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</si>
  <si>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</si>
  <si>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</si>
  <si>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</si>
  <si>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</si>
  <si>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</si>
  <si>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</si>
  <si>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</si>
  <si>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</si>
  <si>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</si>
  <si>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</si>
  <si>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</si>
  <si>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</si>
  <si>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</si>
  <si>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</si>
  <si>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</si>
  <si>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</si>
  <si>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</si>
  <si>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</si>
  <si>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</si>
  <si>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</si>
  <si>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</si>
  <si>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</si>
  <si>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</si>
  <si>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</si>
  <si>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</si>
  <si>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</si>
  <si>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</si>
  <si>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</si>
  <si>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</si>
  <si>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</si>
  <si>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</si>
  <si>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</si>
  <si>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</si>
  <si>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</si>
  <si>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</si>
  <si>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</si>
  <si>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</si>
  <si>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</si>
  <si>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</si>
  <si>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</si>
  <si>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</si>
  <si>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</si>
  <si>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</si>
  <si>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</si>
  <si>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</si>
  <si>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</si>
  <si>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</si>
  <si>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</si>
  <si>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</si>
  <si>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</si>
  <si>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</si>
  <si>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</si>
  <si>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</si>
  <si>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</si>
  <si>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</si>
  <si>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</si>
  <si>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</si>
  <si>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</si>
  <si>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</si>
  <si>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</si>
  <si>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</si>
  <si>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</si>
  <si>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</si>
  <si>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</si>
  <si>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</si>
  <si>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</si>
  <si>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</si>
  <si>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</si>
  <si>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</si>
  <si>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</si>
  <si>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</si>
  <si>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</si>
  <si>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</si>
  <si>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</si>
  <si>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</si>
  <si>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</si>
  <si>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</si>
  <si>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</si>
  <si>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</si>
  <si>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</si>
  <si>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</si>
  <si>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</si>
  <si>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</si>
  <si>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</si>
  <si>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</si>
  <si>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</si>
  <si>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</si>
  <si>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</si>
  <si>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</si>
  <si>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</si>
  <si>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</si>
  <si>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</si>
  <si>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</si>
  <si>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</si>
  <si>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</si>
  <si>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</si>
  <si>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</si>
  <si>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</si>
  <si>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</si>
  <si>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</si>
  <si>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</si>
  <si>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</si>
  <si>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</si>
  <si>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</si>
  <si>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</si>
  <si>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</si>
  <si>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</si>
  <si>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</si>
  <si>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</si>
  <si>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</si>
  <si>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</si>
  <si>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</si>
  <si>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</si>
  <si>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</si>
  <si>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</si>
  <si>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</si>
  <si>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</si>
  <si>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</si>
  <si>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</si>
  <si>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</si>
  <si>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</si>
  <si>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</si>
  <si>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</si>
  <si>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</si>
  <si>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</si>
  <si>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</si>
  <si>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</si>
  <si>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</si>
  <si>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</si>
  <si>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</si>
  <si>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</si>
  <si>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</si>
  <si>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</si>
  <si>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</si>
  <si>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</si>
  <si>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</si>
  <si>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</si>
  <si>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</si>
  <si>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</si>
  <si>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</si>
  <si>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</si>
  <si>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</si>
  <si>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</si>
  <si>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</si>
  <si>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</si>
  <si>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</si>
  <si>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</si>
  <si>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</si>
  <si>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</si>
  <si>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</si>
  <si>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</si>
  <si>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</si>
  <si>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</si>
  <si>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</si>
  <si>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</si>
  <si>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</si>
  <si>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</si>
  <si>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</si>
  <si>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</si>
  <si>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</si>
  <si>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</si>
  <si>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</si>
  <si>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</si>
  <si>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</si>
  <si>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</si>
  <si>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</si>
  <si>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</si>
  <si>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</si>
  <si>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</si>
  <si>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</si>
  <si>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</si>
  <si>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</si>
  <si>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</si>
  <si>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</si>
  <si>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</si>
  <si>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</si>
  <si>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</si>
  <si>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</si>
  <si>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</si>
  <si>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</si>
  <si>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</si>
  <si>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</si>
  <si>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</si>
  <si>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</si>
  <si>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</si>
  <si>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</si>
  <si>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</si>
  <si>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</si>
  <si>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</si>
  <si>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</si>
  <si>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</si>
  <si>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</si>
  <si>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</si>
  <si>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</si>
  <si>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</si>
  <si>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</si>
  <si>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</si>
  <si>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</si>
  <si>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</si>
  <si>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</si>
  <si>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</si>
  <si>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</si>
  <si>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</si>
  <si>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</si>
  <si>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</si>
  <si>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</si>
  <si>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</si>
  <si>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</si>
  <si>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</si>
  <si>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</si>
  <si>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</si>
  <si>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</si>
  <si>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</si>
  <si>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</si>
  <si>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</si>
  <si>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</si>
  <si>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</si>
  <si>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</si>
  <si>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</si>
  <si>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</si>
  <si>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</si>
  <si>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</si>
  <si>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</si>
  <si>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</si>
  <si>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</si>
  <si>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</si>
  <si>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</si>
  <si>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</si>
  <si>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</si>
  <si>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</si>
  <si>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</si>
  <si>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</si>
  <si>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</si>
  <si>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</si>
  <si>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</si>
  <si>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</si>
  <si>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</si>
  <si>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</si>
  <si>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</si>
  <si>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</si>
  <si>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</si>
  <si>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</si>
  <si>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</si>
  <si>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</si>
  <si>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</si>
  <si>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</si>
  <si>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</si>
  <si>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</si>
  <si>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</si>
  <si>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</si>
  <si>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</si>
  <si>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</si>
  <si>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</si>
  <si>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</si>
  <si>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</si>
  <si>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</si>
  <si>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</si>
  <si>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</si>
  <si>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</si>
  <si>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</si>
  <si>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</si>
  <si>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</si>
  <si>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</si>
  <si>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</si>
  <si>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</si>
  <si>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</si>
  <si>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</si>
  <si>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</si>
  <si>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</si>
  <si>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</si>
  <si>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</si>
  <si>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</si>
  <si>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</si>
  <si>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</si>
  <si>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</si>
  <si>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</si>
  <si>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</si>
  <si>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</si>
  <si>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</si>
  <si>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</si>
  <si>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</si>
  <si>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</si>
  <si>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</si>
  <si>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</si>
  <si>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</si>
  <si>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</si>
  <si>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</si>
  <si>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 xml:space="preserve">ВЛИ-0,4кВ -14,68 км., опоры, состоящие из ж/б стоек типа СВ-95-3-IV </t>
  </si>
  <si>
    <t xml:space="preserve"> Износ оборудования составляет – 100 %.</t>
  </si>
  <si>
    <t>H_TP3600.VL.0086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</si>
  <si>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</si>
  <si>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</si>
  <si>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31.11.2018</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</si>
  <si>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</si>
  <si>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</si>
  <si>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</si>
  <si>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</si>
  <si>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</si>
  <si>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</si>
  <si>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</si>
  <si>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</si>
  <si>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</si>
  <si>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</si>
  <si>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</si>
  <si>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</si>
  <si>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</si>
  <si>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</si>
  <si>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</si>
  <si>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</si>
  <si>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</si>
  <si>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</si>
  <si>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</si>
  <si>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</si>
  <si>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</si>
  <si>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</si>
  <si>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</si>
  <si>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</si>
  <si>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</si>
  <si>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</si>
  <si>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</si>
  <si>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</si>
  <si>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</si>
  <si>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</si>
  <si>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</si>
  <si>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</si>
  <si>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</si>
  <si>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</si>
  <si>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</si>
  <si>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</si>
  <si>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</si>
  <si>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</si>
  <si>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</si>
  <si>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</si>
  <si>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</si>
  <si>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</si>
  <si>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</si>
  <si>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</si>
  <si>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</si>
  <si>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</si>
  <si>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</si>
  <si>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</si>
  <si>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</si>
  <si>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</si>
  <si>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</si>
  <si>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</si>
  <si>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</si>
  <si>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</si>
  <si>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</si>
  <si>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</si>
  <si>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</si>
  <si>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</si>
  <si>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</si>
  <si>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</si>
  <si>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</si>
  <si>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</si>
  <si>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</si>
  <si>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</si>
  <si>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</si>
  <si>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</si>
  <si>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</si>
  <si>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</si>
  <si>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</si>
  <si>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</si>
  <si>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</si>
  <si>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</si>
  <si>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</si>
  <si>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</si>
  <si>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</si>
  <si>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</si>
  <si>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</si>
  <si>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</si>
  <si>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</si>
  <si>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</si>
  <si>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</si>
  <si>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</si>
  <si>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</si>
  <si>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</si>
  <si>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</si>
  <si>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</si>
  <si>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</si>
  <si>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12.2020</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</si>
  <si>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</si>
  <si>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</si>
  <si>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</si>
  <si>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</si>
  <si>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</si>
  <si>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</si>
  <si>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</si>
  <si>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</si>
  <si>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</si>
  <si>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</si>
  <si>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</si>
  <si>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</si>
  <si>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</si>
  <si>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</si>
  <si>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</si>
  <si>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</si>
  <si>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</si>
  <si>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</si>
  <si>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</si>
  <si>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</si>
  <si>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</si>
  <si>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</si>
  <si>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</si>
  <si>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</si>
  <si>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</si>
  <si>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</si>
  <si>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</si>
  <si>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</si>
  <si>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</si>
  <si>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</si>
  <si>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</si>
  <si>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</si>
  <si>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</si>
  <si>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</si>
  <si>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</si>
  <si>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</si>
  <si>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</si>
  <si>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</si>
  <si>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</si>
  <si>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</si>
  <si>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</si>
  <si>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</si>
  <si>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</si>
  <si>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</si>
  <si>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</si>
  <si>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</si>
  <si>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</si>
  <si>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</si>
  <si>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</si>
  <si>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</si>
  <si>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</si>
  <si>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</si>
  <si>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</si>
  <si>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</si>
  <si>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</si>
  <si>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</si>
  <si>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</si>
  <si>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</si>
  <si>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</si>
  <si>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</si>
  <si>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</si>
  <si>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</si>
  <si>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</si>
  <si>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</si>
  <si>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</si>
  <si>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</si>
  <si>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</si>
  <si>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</si>
  <si>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</si>
  <si>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2023</t>
  </si>
  <si>
    <t>Год 2024</t>
  </si>
  <si>
    <t>Год 2025</t>
  </si>
  <si>
    <t>Год 2026</t>
  </si>
  <si>
    <t>Год 2027</t>
  </si>
  <si>
    <t xml:space="preserve"> по состоянию на 01.01.2022</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</si>
  <si>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</si>
  <si>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</si>
  <si>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</si>
  <si>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</si>
  <si>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</si>
  <si>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</si>
  <si>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</si>
  <si>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</si>
  <si>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</si>
  <si>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</si>
  <si>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</si>
  <si>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</si>
  <si>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</si>
  <si>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</si>
  <si>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</si>
  <si>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</si>
  <si>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</si>
  <si>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</si>
  <si>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</si>
  <si>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</si>
  <si>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</si>
  <si>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</si>
  <si>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</si>
  <si>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</si>
  <si>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</si>
  <si>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</si>
  <si>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</si>
  <si>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</si>
  <si>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</si>
  <si>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</si>
  <si>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</si>
  <si>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</si>
  <si>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</si>
  <si>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</si>
  <si>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</si>
  <si>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</si>
  <si>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Год раскрытия информации: 2023 год</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</si>
  <si>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</si>
  <si>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</si>
  <si>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№476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</si>
  <si>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№556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</si>
  <si>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№424 от 08.06.2021 . Администрация Тобольского муниципального района Тюменской области  в ценах 2021 года с НДС, млн. руб</t>
  </si>
  <si>
    <t>объем заключенного договора ПРИКАЗ №162-П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</si>
  <si>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№163-П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</si>
  <si>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№674-П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</si>
  <si>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№675-П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</si>
  <si>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№686-П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</si>
  <si>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№687-П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</si>
  <si>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№616-П от 13.10.2022 . Департамент градостроительства и землепользования администрации города Тобольска  в ценах 2022 года с НДС, млн. руб</t>
  </si>
  <si>
    <t xml:space="preserve"> ООО "Тесла" ; ООО "ПК СтройКомплект"</t>
  </si>
  <si>
    <t>- подрядчики</t>
  </si>
  <si>
    <t xml:space="preserve">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</si>
  <si>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Филиал АО "Россети Тюмень" Тюменские ЭС</t>
  </si>
  <si>
    <t>п. 5.8.1.11</t>
  </si>
  <si>
    <t xml:space="preserve"> Единый стандарт (Положение о закупке) от 28.12.2018</t>
  </si>
  <si>
    <t xml:space="preserve">Аренда земли НДС не облагается. АЗ № РТ13/01/8752 от 04.08.2021. Сумма договора 391.50 руб. </t>
  </si>
  <si>
    <t>12.2022</t>
  </si>
  <si>
    <t>Использование земельного участка для реконструкции ВЛ-0,4 кВ от существующей КТП-10/0,4 кВ №2180 по приказу №162-п от
12.04.2022г.</t>
  </si>
  <si>
    <t>Единый стандарт (Положение о закупке) от 30.06.2021</t>
  </si>
  <si>
    <t>Аренда земли НДС не облагается. АЗ № РТ13/01/453 от 03.06.2022. Сумма договора 2.582,40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645.60 руб.</t>
  </si>
  <si>
    <t>Использование земельного участка для реконструкции ВЛ-0,4 кВ от существующей КТП-10/0,4 кВ №2180 по приказу №163-п от
12.04.2022г.</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</si>
  <si>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</si>
  <si>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</si>
  <si>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ООО "ГЛОБУС"</t>
  </si>
  <si>
    <t>Использование земельного участка для реконструкции ВЛ-0,4 кВ от существующей КТП-10/0,4 кВ №2180 по приказу №674-п от
25.10.2022г.</t>
  </si>
  <si>
    <t>Филиал АО "Россети Тюмень" Тюменские РС</t>
  </si>
  <si>
    <t>п. 5.7.3.11</t>
  </si>
  <si>
    <t>Использование земельного участка для реконструкции ВЛ-0,4 кВ от существующей КТП-10/0,4 кВ №2092 по приказу №675-п от
25.10.2022г.</t>
  </si>
  <si>
    <t>Использование земельного участка для реконструкции ВЛ-0,4 кВ от существующей КТП-10/0,4 кВ №2092 по приказу №686-п от
25.10.2022г.</t>
  </si>
  <si>
    <t>Аналитическая записка РТ13/01/1121 от 30.11.2022. Аренда земли НДС не облагается. Сумма договора 432,24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24,02 руб.</t>
  </si>
  <si>
    <t>Использование земельного участка для реконструкции ВЛ-0,4 кВ от существующей КТП-10/0,4 кВ №2092 по приказу №687-п от
26.10.2022г.</t>
  </si>
  <si>
    <t>Использование земельного участка для реконструкции ВЛ-0,4 кВ от существующей КТП-10/0,4 кВ №2092 по приказу №616-п от
13.10.2022г.</t>
  </si>
  <si>
    <t>Аналитическая записка РТ13/01/1269 от 30.12.2022. Аренда земли НДС не облагается. Сумма договора 614,28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51,19 руб.</t>
  </si>
  <si>
    <t>Аренда земли НДС не облагается. АЗ № РТ13/01/453 от 03.06.2022. Сумма договора 10.977,84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3.352.36 руб.</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</si>
  <si>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49.919,86 руб. с НДС.</t>
  </si>
  <si>
    <t>Аналитическая записка РТ13/01/1121 от 30.11.2022. Аренда земли НДС не облагается. Сумма договора 5.437,68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603,22 руб.</t>
  </si>
  <si>
    <t>Аналитическая записка РТ13/01/1121 от 30.11.2022. Аренда земли НДС не облагается. Сумма договора 10.409,04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1 154,68 руб.</t>
  </si>
  <si>
    <t>Аналитическая записка РТ13/01/1121 от 30.11.2022. Аренда земли НДС не облагается. Сумма договора 7.781,16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863,17 руб.</t>
  </si>
  <si>
    <t>от «__» _____ 20__ г. №___</t>
  </si>
  <si>
    <t>Год раскрытия информации:  2023 год</t>
  </si>
  <si>
    <t>АО "РОССЕТИ ТЮМЕНЬ"</t>
  </si>
  <si>
    <t>Реконструкция ВЛ-0,4 кВ Тобольского ТПО, 1 этап (замена деревянных опор на ж/б и провода СИП - 14,68 км.)</t>
  </si>
  <si>
    <t xml:space="preserve"> Реконструкция ВЛ-0,4 кВ Тобольского ТПО, 1 этап (замена деревянных опор на ж/б и провода СИП - 14,68 км.)</t>
  </si>
  <si>
    <t>Юг Тюменской обл., Тобольский/Вагайский р-он</t>
  </si>
  <si>
    <t>ВЛ-0,4кВ - 14,68км</t>
  </si>
  <si>
    <t>Сметная стоимость проекта в ценах 2023 года с НДС, млн. руб.</t>
  </si>
  <si>
    <t>Возможность реализации в установленный срок</t>
  </si>
  <si>
    <t>Требуется корректировка сметной документации для актуализации нормативно-сметной базы.</t>
  </si>
  <si>
    <t>С</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</si>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</sst>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7" fillId="0" borderId="0" xfId="49" applyFont="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2"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59"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2" xfId="0" applyFont="1" applyFill="1" applyBorder="1" applyAlignment="1">
      <alignment horizontal="left" vertical="center"/>
    </xf>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2" fillId="0" borderId="0" xfId="0" applyFont="1" applyBorder="1" applyAlignment="1">
      <alignment vertical="center"/>
    </xf>
    <xf numFmtId="171" fontId="63" fillId="0" borderId="0" xfId="0" applyNumberFormat="1" applyFont="1" applyBorder="1" applyAlignment="1">
      <alignment horizontal="center" vertical="center"/>
    </xf>
    <xf numFmtId="171" fontId="63" fillId="24" borderId="0" xfId="0" applyNumberFormat="1" applyFont="1" applyFill="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0" fontId="4" fillId="0" borderId="0" xfId="49" applyFont="1" applyFill="1"/>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vertical="center"/>
    </xf>
    <xf numFmtId="0" fontId="11" fillId="0" borderId="0" xfId="0" applyFont="1" applyBorder="1" applyAlignment="1">
      <alignment horizontal="center" vertical="center"/>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8" fillId="0" borderId="0" xfId="2" applyFont="1" applyFill="1" applyAlignment="1">
      <alignment horizontal="center"/>
    </xf>
    <xf numFmtId="0" fontId="42" fillId="0" borderId="0" xfId="2" applyFont="1" applyFill="1" applyAlignment="1">
      <alignment horizont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68"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5" fontId="7" fillId="0" borderId="0" xfId="49" applyNumberFormat="1" applyFont="1" applyAlignment="1">
      <alignment horizontal="center" vertical="center" wrapText="1"/>
    </xf>
    <xf numFmtId="0" fontId="36" fillId="0" borderId="1" xfId="49" applyFont="1" applyBorder="1" applyAlignment="1">
      <alignment horizontal="center" vertical="center" wrapText="1"/>
    </xf>
    <xf numFmtId="0" fontId="65"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41" fillId="0" borderId="1" xfId="49" applyFont="1" applyBorder="1" applyAlignment="1">
      <alignment horizontal="center" vertical="center" wrapText="1"/>
    </xf>
    <xf numFmtId="49" fontId="41" fillId="0" borderId="1" xfId="0" applyNumberFormat="1" applyFont="1" applyFill="1" applyBorder="1" applyAlignment="1">
      <alignment horizontal="center" vertical="center" wrapText="1"/>
    </xf>
    <xf numFmtId="14" fontId="64"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Fill="1" applyBorder="1"/>
    <xf numFmtId="2" fontId="49" fillId="0" borderId="0" xfId="2" applyNumberFormat="1" applyFont="1" applyFill="1" applyAlignment="1">
      <alignment horizontal="right" vertical="top"/>
    </xf>
    <xf numFmtId="0" fontId="36" fillId="0" borderId="31" xfId="0" applyFont="1" applyBorder="1" applyAlignment="1">
      <alignment horizontal="left" vertical="center" wrapText="1"/>
    </xf>
    <xf numFmtId="0" fontId="36"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xf numFmtId="0" fontId="43" fillId="0" borderId="1" xfId="62" applyNumberFormat="1" applyFont="1" applyBorder="1" applyAlignment="1">
      <alignment horizontal="center" vertical="center" wrapText="1"/>
    </xf>
    <xf numFmtId="0" fontId="0" fillId="0" borderId="1" xfId="0" applyFill="1"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49" fontId="43" fillId="0" borderId="10" xfId="62"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xf numFmtId="0" fontId="0" fillId="0" borderId="2" xfId="0" applyBorder="1" applyAlignment="1"/>
    <xf numFmtId="0" fontId="43" fillId="0" borderId="10" xfId="62" applyNumberFormat="1" applyFont="1" applyBorder="1" applyAlignment="1">
      <alignment horizontal="center" vertical="center" wrapText="1"/>
    </xf>
    <xf numFmtId="0" fontId="0" fillId="0" borderId="2" xfId="0"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6738752.1486257333</c:v>
              </c:pt>
              <c:pt idx="1">
                <c:v>5868786.1399529148</c:v>
              </c:pt>
              <c:pt idx="2">
                <c:v>4979045.0596895358</c:v>
              </c:pt>
              <c:pt idx="3">
                <c:v>3529887.3926612437</c:v>
              </c:pt>
              <c:pt idx="4">
                <c:v>3076881.4711826243</c:v>
              </c:pt>
              <c:pt idx="5">
                <c:v>2682546.0949847479</c:v>
              </c:pt>
              <c:pt idx="6">
                <c:v>2491537.655818962</c:v>
              </c:pt>
              <c:pt idx="7">
                <c:v>2170980.9023266248</c:v>
              </c:pt>
              <c:pt idx="8">
                <c:v>1973801.3571237526</c:v>
              </c:pt>
              <c:pt idx="9">
                <c:v>1721565.0289760169</c:v>
              </c:pt>
              <c:pt idx="10">
                <c:v>1501864.4946443823</c:v>
              </c:pt>
              <c:pt idx="11">
                <c:v>1310464.4984535321</c:v>
              </c:pt>
              <c:pt idx="12">
                <c:v>1291063.8794825024</c:v>
              </c:pt>
              <c:pt idx="13">
                <c:v>1124836.9657747445</c:v>
              </c:pt>
              <c:pt idx="14">
                <c:v>980213.40206920821</c:v>
              </c:pt>
              <c:pt idx="15">
                <c:v>854360.03767497663</c:v>
              </c:pt>
              <c:pt idx="16">
                <c:v>744818.47589370399</c:v>
              </c:pt>
              <c:pt idx="17">
                <c:v>649455.10509308288</c:v>
              </c:pt>
              <c:pt idx="18">
                <c:v>588667.76946175867</c:v>
              </c:pt>
              <c:pt idx="19">
                <c:v>513142.73634918593</c:v>
              </c:pt>
            </c:numLit>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Lit>
              <c:formatCode>General</c:formatCode>
              <c:ptCount val="20"/>
              <c:pt idx="0">
                <c:v>-21811945.139509872</c:v>
              </c:pt>
              <c:pt idx="1">
                <c:v>-15943158.999556957</c:v>
              </c:pt>
              <c:pt idx="2">
                <c:v>-10964113.939867422</c:v>
              </c:pt>
              <c:pt idx="3">
                <c:v>-7434226.5472061783</c:v>
              </c:pt>
              <c:pt idx="4">
                <c:v>-4357345.0760235544</c:v>
              </c:pt>
              <c:pt idx="5">
                <c:v>-1674798.9810388065</c:v>
              </c:pt>
              <c:pt idx="6">
                <c:v>816738.67478015553</c:v>
              </c:pt>
              <c:pt idx="7">
                <c:v>2987719.5771067804</c:v>
              </c:pt>
              <c:pt idx="8">
                <c:v>4961520.9342305325</c:v>
              </c:pt>
              <c:pt idx="9">
                <c:v>6683085.9632065492</c:v>
              </c:pt>
              <c:pt idx="10">
                <c:v>8184950.4578509312</c:v>
              </c:pt>
              <c:pt idx="11">
                <c:v>9495414.9563044626</c:v>
              </c:pt>
              <c:pt idx="12">
                <c:v>10786478.835786965</c:v>
              </c:pt>
              <c:pt idx="13">
                <c:v>11911315.801561709</c:v>
              </c:pt>
              <c:pt idx="14">
                <c:v>12891529.203630917</c:v>
              </c:pt>
              <c:pt idx="15">
                <c:v>13745889.241305893</c:v>
              </c:pt>
              <c:pt idx="16">
                <c:v>14490707.717199598</c:v>
              </c:pt>
              <c:pt idx="17">
                <c:v>15140162.82229268</c:v>
              </c:pt>
              <c:pt idx="18">
                <c:v>15728830.591754438</c:v>
              </c:pt>
              <c:pt idx="19">
                <c:v>16241973.328103624</c:v>
              </c:pt>
            </c:numLit>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2" zoomScaleSheetLayoutView="62" workbookViewId="0">
      <selection activeCell="C54" sqref="C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1" t="s">
        <v>692</v>
      </c>
      <c r="B5" s="321"/>
      <c r="C5" s="321"/>
      <c r="D5" s="107"/>
      <c r="E5" s="107"/>
      <c r="F5" s="107"/>
      <c r="G5" s="107"/>
      <c r="H5" s="107"/>
      <c r="I5" s="107"/>
      <c r="J5" s="107"/>
    </row>
    <row r="6" spans="1:22" s="12" customFormat="1" ht="18.75" x14ac:dyDescent="0.3">
      <c r="A6" s="17"/>
      <c r="F6" s="16"/>
      <c r="G6" s="16"/>
      <c r="H6" s="15"/>
    </row>
    <row r="7" spans="1:22" s="12" customFormat="1" ht="18.75" x14ac:dyDescent="0.2">
      <c r="A7" s="325" t="s">
        <v>9</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528</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8</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489</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7</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3" t="s">
        <v>494</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6</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434</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276" customFormat="1" ht="39" customHeight="1" x14ac:dyDescent="0.2">
      <c r="A22" s="24" t="s">
        <v>65</v>
      </c>
      <c r="B22" s="273" t="s">
        <v>305</v>
      </c>
      <c r="C22" s="117" t="s">
        <v>490</v>
      </c>
      <c r="D22" s="274"/>
      <c r="E22" s="274"/>
      <c r="F22" s="274"/>
      <c r="G22" s="274"/>
      <c r="H22" s="274"/>
      <c r="I22" s="191"/>
      <c r="J22" s="191"/>
      <c r="K22" s="191"/>
      <c r="L22" s="191"/>
      <c r="M22" s="191"/>
      <c r="N22" s="191"/>
      <c r="O22" s="191"/>
      <c r="P22" s="191"/>
      <c r="Q22" s="191"/>
      <c r="R22" s="191"/>
      <c r="S22" s="191"/>
      <c r="T22" s="275"/>
      <c r="U22" s="275"/>
      <c r="V22" s="275"/>
    </row>
    <row r="23" spans="1:22" s="276" customFormat="1" ht="41.25" customHeight="1" x14ac:dyDescent="0.2">
      <c r="A23" s="24" t="s">
        <v>63</v>
      </c>
      <c r="B23" s="31" t="s">
        <v>64</v>
      </c>
      <c r="C23" s="117" t="s">
        <v>459</v>
      </c>
      <c r="D23" s="274"/>
      <c r="E23" s="274"/>
      <c r="F23" s="274"/>
      <c r="G23" s="274"/>
      <c r="H23" s="274"/>
      <c r="I23" s="191"/>
      <c r="J23" s="191"/>
      <c r="K23" s="191"/>
      <c r="L23" s="191"/>
      <c r="M23" s="191"/>
      <c r="N23" s="191"/>
      <c r="O23" s="191"/>
      <c r="P23" s="191"/>
      <c r="Q23" s="191"/>
      <c r="R23" s="191"/>
      <c r="S23" s="191"/>
      <c r="T23" s="275"/>
      <c r="U23" s="275"/>
      <c r="V23" s="275"/>
    </row>
    <row r="24" spans="1:22" s="276" customFormat="1" ht="22.5" customHeight="1" x14ac:dyDescent="0.2">
      <c r="A24" s="318"/>
      <c r="B24" s="319"/>
      <c r="C24" s="320"/>
      <c r="D24" s="274"/>
      <c r="E24" s="274"/>
      <c r="F24" s="274"/>
      <c r="G24" s="274"/>
      <c r="H24" s="274"/>
      <c r="I24" s="191"/>
      <c r="J24" s="191"/>
      <c r="K24" s="191"/>
      <c r="L24" s="191"/>
      <c r="M24" s="191"/>
      <c r="N24" s="191"/>
      <c r="O24" s="191"/>
      <c r="P24" s="191"/>
      <c r="Q24" s="191"/>
      <c r="R24" s="191"/>
      <c r="S24" s="191"/>
      <c r="T24" s="275"/>
      <c r="U24" s="275"/>
      <c r="V24" s="275"/>
    </row>
    <row r="25" spans="1:22" s="276" customFormat="1" ht="58.5" customHeight="1" x14ac:dyDescent="0.2">
      <c r="A25" s="24" t="s">
        <v>62</v>
      </c>
      <c r="B25" s="105" t="s">
        <v>381</v>
      </c>
      <c r="C25" s="117" t="s">
        <v>500</v>
      </c>
      <c r="D25" s="274"/>
      <c r="E25" s="274"/>
      <c r="F25" s="274"/>
      <c r="G25" s="274"/>
      <c r="H25" s="191"/>
      <c r="I25" s="191"/>
      <c r="J25" s="191"/>
      <c r="K25" s="191"/>
      <c r="L25" s="191"/>
      <c r="M25" s="191"/>
      <c r="N25" s="191"/>
      <c r="O25" s="191"/>
      <c r="P25" s="191"/>
      <c r="Q25" s="191"/>
      <c r="R25" s="191"/>
      <c r="S25" s="275"/>
      <c r="T25" s="275"/>
      <c r="U25" s="275"/>
      <c r="V25" s="275"/>
    </row>
    <row r="26" spans="1:22" s="276" customFormat="1" ht="42.75" customHeight="1" x14ac:dyDescent="0.2">
      <c r="A26" s="24" t="s">
        <v>61</v>
      </c>
      <c r="B26" s="105" t="s">
        <v>75</v>
      </c>
      <c r="C26" s="118" t="s">
        <v>687</v>
      </c>
      <c r="D26" s="274"/>
      <c r="E26" s="274"/>
      <c r="F26" s="274"/>
      <c r="G26" s="274"/>
      <c r="H26" s="191"/>
      <c r="I26" s="191"/>
      <c r="J26" s="191"/>
      <c r="K26" s="191"/>
      <c r="L26" s="191"/>
      <c r="M26" s="191"/>
      <c r="N26" s="191"/>
      <c r="O26" s="191"/>
      <c r="P26" s="191"/>
      <c r="Q26" s="191"/>
      <c r="R26" s="191"/>
      <c r="S26" s="275"/>
      <c r="T26" s="275"/>
      <c r="U26" s="275"/>
      <c r="V26" s="275"/>
    </row>
    <row r="27" spans="1:22" s="276" customFormat="1" ht="51.75" customHeight="1" x14ac:dyDescent="0.2">
      <c r="A27" s="24" t="s">
        <v>59</v>
      </c>
      <c r="B27" s="105" t="s">
        <v>74</v>
      </c>
      <c r="C27" s="118" t="s">
        <v>530</v>
      </c>
      <c r="D27" s="274"/>
      <c r="E27" s="274"/>
      <c r="F27" s="274"/>
      <c r="G27" s="274"/>
      <c r="H27" s="191"/>
      <c r="I27" s="191"/>
      <c r="J27" s="191"/>
      <c r="K27" s="191"/>
      <c r="L27" s="191"/>
      <c r="M27" s="191"/>
      <c r="N27" s="191"/>
      <c r="O27" s="191"/>
      <c r="P27" s="191"/>
      <c r="Q27" s="191"/>
      <c r="R27" s="191"/>
      <c r="S27" s="275"/>
      <c r="T27" s="275"/>
      <c r="U27" s="275"/>
      <c r="V27" s="275"/>
    </row>
    <row r="28" spans="1:22" s="276" customFormat="1" ht="42.75" customHeight="1" x14ac:dyDescent="0.2">
      <c r="A28" s="24" t="s">
        <v>58</v>
      </c>
      <c r="B28" s="105" t="s">
        <v>382</v>
      </c>
      <c r="C28" s="117" t="s">
        <v>499</v>
      </c>
      <c r="D28" s="274"/>
      <c r="E28" s="274"/>
      <c r="F28" s="274"/>
      <c r="G28" s="274"/>
      <c r="H28" s="191"/>
      <c r="I28" s="191"/>
      <c r="J28" s="191"/>
      <c r="K28" s="191"/>
      <c r="L28" s="191"/>
      <c r="M28" s="191"/>
      <c r="N28" s="191"/>
      <c r="O28" s="191"/>
      <c r="P28" s="191"/>
      <c r="Q28" s="191"/>
      <c r="R28" s="191"/>
      <c r="S28" s="275"/>
      <c r="T28" s="275"/>
      <c r="U28" s="275"/>
      <c r="V28" s="275"/>
    </row>
    <row r="29" spans="1:22" s="276" customFormat="1" ht="51.75" customHeight="1" x14ac:dyDescent="0.2">
      <c r="A29" s="24" t="s">
        <v>56</v>
      </c>
      <c r="B29" s="105" t="s">
        <v>383</v>
      </c>
      <c r="C29" s="117" t="s">
        <v>499</v>
      </c>
      <c r="D29" s="274"/>
      <c r="E29" s="274"/>
      <c r="F29" s="274"/>
      <c r="G29" s="274"/>
      <c r="H29" s="191"/>
      <c r="I29" s="191"/>
      <c r="J29" s="191"/>
      <c r="K29" s="191"/>
      <c r="L29" s="191"/>
      <c r="M29" s="191"/>
      <c r="N29" s="191"/>
      <c r="O29" s="191"/>
      <c r="P29" s="191"/>
      <c r="Q29" s="191"/>
      <c r="R29" s="191"/>
      <c r="S29" s="275"/>
      <c r="T29" s="275"/>
      <c r="U29" s="275"/>
      <c r="V29" s="275"/>
    </row>
    <row r="30" spans="1:22" s="276" customFormat="1" ht="51.75" customHeight="1" x14ac:dyDescent="0.2">
      <c r="A30" s="24" t="s">
        <v>54</v>
      </c>
      <c r="B30" s="105" t="s">
        <v>384</v>
      </c>
      <c r="C30" s="117" t="s">
        <v>499</v>
      </c>
      <c r="D30" s="274"/>
      <c r="E30" s="274"/>
      <c r="F30" s="274"/>
      <c r="G30" s="274"/>
      <c r="H30" s="191"/>
      <c r="I30" s="191"/>
      <c r="J30" s="191"/>
      <c r="K30" s="191"/>
      <c r="L30" s="191"/>
      <c r="M30" s="191"/>
      <c r="N30" s="191"/>
      <c r="O30" s="191"/>
      <c r="P30" s="191"/>
      <c r="Q30" s="191"/>
      <c r="R30" s="191"/>
      <c r="S30" s="275"/>
      <c r="T30" s="275"/>
      <c r="U30" s="275"/>
      <c r="V30" s="275"/>
    </row>
    <row r="31" spans="1:22" s="276" customFormat="1" ht="51.75" customHeight="1" x14ac:dyDescent="0.2">
      <c r="A31" s="24" t="s">
        <v>73</v>
      </c>
      <c r="B31" s="105" t="s">
        <v>385</v>
      </c>
      <c r="C31" s="117" t="s">
        <v>532</v>
      </c>
      <c r="D31" s="274"/>
      <c r="E31" s="274"/>
      <c r="F31" s="274"/>
      <c r="G31" s="274"/>
      <c r="H31" s="191"/>
      <c r="I31" s="191"/>
      <c r="J31" s="191"/>
      <c r="K31" s="191"/>
      <c r="L31" s="191"/>
      <c r="M31" s="191"/>
      <c r="N31" s="191"/>
      <c r="O31" s="191"/>
      <c r="P31" s="191"/>
      <c r="Q31" s="191"/>
      <c r="R31" s="191"/>
      <c r="S31" s="275"/>
      <c r="T31" s="275"/>
      <c r="U31" s="275"/>
      <c r="V31" s="275"/>
    </row>
    <row r="32" spans="1:22" s="276" customFormat="1" ht="51.75" customHeight="1" x14ac:dyDescent="0.2">
      <c r="A32" s="24" t="s">
        <v>71</v>
      </c>
      <c r="B32" s="105" t="s">
        <v>386</v>
      </c>
      <c r="C32" s="117" t="s">
        <v>499</v>
      </c>
      <c r="D32" s="274"/>
      <c r="E32" s="274"/>
      <c r="F32" s="274"/>
      <c r="G32" s="274"/>
      <c r="H32" s="191"/>
      <c r="I32" s="191"/>
      <c r="J32" s="191"/>
      <c r="K32" s="191"/>
      <c r="L32" s="191"/>
      <c r="M32" s="191"/>
      <c r="N32" s="191"/>
      <c r="O32" s="191"/>
      <c r="P32" s="191"/>
      <c r="Q32" s="191"/>
      <c r="R32" s="191"/>
      <c r="S32" s="275"/>
      <c r="T32" s="275"/>
      <c r="U32" s="275"/>
      <c r="V32" s="275"/>
    </row>
    <row r="33" spans="1:22" s="276" customFormat="1" ht="101.25" customHeight="1" x14ac:dyDescent="0.2">
      <c r="A33" s="24" t="s">
        <v>70</v>
      </c>
      <c r="B33" s="105" t="s">
        <v>387</v>
      </c>
      <c r="C33" s="117" t="s">
        <v>531</v>
      </c>
      <c r="D33" s="274"/>
      <c r="E33" s="274"/>
      <c r="F33" s="274"/>
      <c r="G33" s="274"/>
      <c r="H33" s="191"/>
      <c r="I33" s="191"/>
      <c r="J33" s="191"/>
      <c r="K33" s="191"/>
      <c r="L33" s="191"/>
      <c r="M33" s="191"/>
      <c r="N33" s="191"/>
      <c r="O33" s="191"/>
      <c r="P33" s="191"/>
      <c r="Q33" s="191"/>
      <c r="R33" s="191"/>
      <c r="S33" s="275"/>
      <c r="T33" s="275"/>
      <c r="U33" s="275"/>
      <c r="V33" s="275"/>
    </row>
    <row r="34" spans="1:22" s="278" customFormat="1" ht="111" customHeight="1" x14ac:dyDescent="0.25">
      <c r="A34" s="24" t="s">
        <v>403</v>
      </c>
      <c r="B34" s="105" t="s">
        <v>388</v>
      </c>
      <c r="C34" s="117" t="s">
        <v>499</v>
      </c>
      <c r="D34" s="277"/>
      <c r="E34" s="277"/>
      <c r="F34" s="277"/>
      <c r="G34" s="277"/>
      <c r="H34" s="277"/>
      <c r="I34" s="277"/>
      <c r="J34" s="277"/>
      <c r="K34" s="277"/>
      <c r="L34" s="277"/>
      <c r="M34" s="277"/>
      <c r="N34" s="277"/>
      <c r="O34" s="277"/>
      <c r="P34" s="277"/>
      <c r="Q34" s="277"/>
      <c r="R34" s="277"/>
      <c r="S34" s="277"/>
      <c r="T34" s="277"/>
      <c r="U34" s="277"/>
      <c r="V34" s="277"/>
    </row>
    <row r="35" spans="1:22" s="278" customFormat="1" ht="58.5" customHeight="1" x14ac:dyDescent="0.25">
      <c r="A35" s="24" t="s">
        <v>391</v>
      </c>
      <c r="B35" s="105" t="s">
        <v>72</v>
      </c>
      <c r="C35" s="117" t="s">
        <v>499</v>
      </c>
      <c r="D35" s="277"/>
      <c r="E35" s="277"/>
      <c r="F35" s="277"/>
      <c r="G35" s="277"/>
      <c r="H35" s="277"/>
      <c r="I35" s="277"/>
      <c r="J35" s="277"/>
      <c r="K35" s="277"/>
      <c r="L35" s="277"/>
      <c r="M35" s="277"/>
      <c r="N35" s="277"/>
      <c r="O35" s="277"/>
      <c r="P35" s="277"/>
      <c r="Q35" s="277"/>
      <c r="R35" s="277"/>
      <c r="S35" s="277"/>
      <c r="T35" s="277"/>
      <c r="U35" s="277"/>
      <c r="V35" s="277"/>
    </row>
    <row r="36" spans="1:22" s="278" customFormat="1" ht="51.75" customHeight="1" x14ac:dyDescent="0.25">
      <c r="A36" s="24" t="s">
        <v>404</v>
      </c>
      <c r="B36" s="105" t="s">
        <v>389</v>
      </c>
      <c r="C36" s="117" t="s">
        <v>499</v>
      </c>
      <c r="D36" s="277"/>
      <c r="E36" s="277"/>
      <c r="F36" s="277"/>
      <c r="G36" s="277"/>
      <c r="H36" s="277"/>
      <c r="I36" s="277"/>
      <c r="J36" s="277"/>
      <c r="K36" s="277"/>
      <c r="L36" s="277"/>
      <c r="M36" s="277"/>
      <c r="N36" s="277"/>
      <c r="O36" s="277"/>
      <c r="P36" s="277"/>
      <c r="Q36" s="277"/>
      <c r="R36" s="277"/>
      <c r="S36" s="277"/>
      <c r="T36" s="277"/>
      <c r="U36" s="277"/>
      <c r="V36" s="277"/>
    </row>
    <row r="37" spans="1:22" s="278" customFormat="1" ht="43.5" customHeight="1" x14ac:dyDescent="0.25">
      <c r="A37" s="24" t="s">
        <v>392</v>
      </c>
      <c r="B37" s="105" t="s">
        <v>390</v>
      </c>
      <c r="C37" s="117" t="s">
        <v>532</v>
      </c>
      <c r="D37" s="277"/>
      <c r="E37" s="277"/>
      <c r="F37" s="277"/>
      <c r="G37" s="277"/>
      <c r="H37" s="277"/>
      <c r="I37" s="277"/>
      <c r="J37" s="277"/>
      <c r="K37" s="277"/>
      <c r="L37" s="277"/>
      <c r="M37" s="277"/>
      <c r="N37" s="277"/>
      <c r="O37" s="277"/>
      <c r="P37" s="277"/>
      <c r="Q37" s="277"/>
      <c r="R37" s="277"/>
      <c r="S37" s="277"/>
      <c r="T37" s="277"/>
      <c r="U37" s="277"/>
      <c r="V37" s="277"/>
    </row>
    <row r="38" spans="1:22" s="278" customFormat="1" ht="43.5" customHeight="1" x14ac:dyDescent="0.25">
      <c r="A38" s="24" t="s">
        <v>405</v>
      </c>
      <c r="B38" s="105" t="s">
        <v>238</v>
      </c>
      <c r="C38" s="117" t="s">
        <v>499</v>
      </c>
      <c r="D38" s="277"/>
      <c r="E38" s="277"/>
      <c r="F38" s="277"/>
      <c r="G38" s="277"/>
      <c r="H38" s="277"/>
      <c r="I38" s="277"/>
      <c r="J38" s="277"/>
      <c r="K38" s="277"/>
      <c r="L38" s="277"/>
      <c r="M38" s="277"/>
      <c r="N38" s="277"/>
      <c r="O38" s="277"/>
      <c r="P38" s="277"/>
      <c r="Q38" s="277"/>
      <c r="R38" s="277"/>
      <c r="S38" s="277"/>
      <c r="T38" s="277"/>
      <c r="U38" s="277"/>
      <c r="V38" s="277"/>
    </row>
    <row r="39" spans="1:22" s="278" customFormat="1" ht="23.25" customHeight="1" x14ac:dyDescent="0.25">
      <c r="A39" s="318"/>
      <c r="B39" s="319"/>
      <c r="C39" s="320"/>
      <c r="D39" s="277"/>
      <c r="E39" s="277"/>
      <c r="F39" s="277"/>
      <c r="G39" s="277"/>
      <c r="H39" s="277"/>
      <c r="I39" s="277"/>
      <c r="J39" s="277"/>
      <c r="K39" s="277"/>
      <c r="L39" s="277"/>
      <c r="M39" s="277"/>
      <c r="N39" s="277"/>
      <c r="O39" s="277"/>
      <c r="P39" s="277"/>
      <c r="Q39" s="277"/>
      <c r="R39" s="277"/>
      <c r="S39" s="277"/>
      <c r="T39" s="277"/>
      <c r="U39" s="277"/>
      <c r="V39" s="277"/>
    </row>
    <row r="40" spans="1:22" s="278" customFormat="1" ht="63" x14ac:dyDescent="0.25">
      <c r="A40" s="24" t="s">
        <v>393</v>
      </c>
      <c r="B40" s="105" t="s">
        <v>445</v>
      </c>
      <c r="C40" s="117" t="s">
        <v>459</v>
      </c>
      <c r="D40" s="277"/>
      <c r="E40" s="277"/>
      <c r="F40" s="277"/>
      <c r="G40" s="277"/>
      <c r="H40" s="277"/>
      <c r="I40" s="277"/>
      <c r="J40" s="277"/>
      <c r="K40" s="277"/>
      <c r="L40" s="277"/>
      <c r="M40" s="277"/>
      <c r="N40" s="277"/>
      <c r="O40" s="277"/>
      <c r="P40" s="277"/>
      <c r="Q40" s="277"/>
      <c r="R40" s="277"/>
      <c r="S40" s="277"/>
      <c r="T40" s="277"/>
      <c r="U40" s="277"/>
      <c r="V40" s="277"/>
    </row>
    <row r="41" spans="1:22" s="278" customFormat="1" ht="105.75" customHeight="1" x14ac:dyDescent="0.25">
      <c r="A41" s="24" t="s">
        <v>406</v>
      </c>
      <c r="B41" s="105" t="s">
        <v>429</v>
      </c>
      <c r="C41" s="279" t="s">
        <v>646</v>
      </c>
      <c r="D41" s="277"/>
      <c r="E41" s="277"/>
      <c r="F41" s="277"/>
      <c r="G41" s="277"/>
      <c r="H41" s="277"/>
      <c r="I41" s="277"/>
      <c r="J41" s="277"/>
      <c r="K41" s="277"/>
      <c r="L41" s="277"/>
      <c r="M41" s="277"/>
      <c r="N41" s="277"/>
      <c r="O41" s="277"/>
      <c r="P41" s="277"/>
      <c r="Q41" s="277"/>
      <c r="R41" s="277"/>
      <c r="S41" s="277"/>
      <c r="T41" s="277"/>
      <c r="U41" s="277"/>
      <c r="V41" s="277"/>
    </row>
    <row r="42" spans="1:22" s="278" customFormat="1" ht="83.25" customHeight="1" x14ac:dyDescent="0.25">
      <c r="A42" s="24" t="s">
        <v>394</v>
      </c>
      <c r="B42" s="105" t="s">
        <v>444</v>
      </c>
      <c r="C42" s="279" t="s">
        <v>646</v>
      </c>
      <c r="D42" s="277"/>
      <c r="E42" s="277"/>
      <c r="F42" s="277"/>
      <c r="G42" s="277"/>
      <c r="H42" s="277"/>
      <c r="I42" s="277"/>
      <c r="J42" s="277"/>
      <c r="K42" s="277"/>
      <c r="L42" s="277"/>
      <c r="M42" s="277"/>
      <c r="N42" s="277"/>
      <c r="O42" s="277"/>
      <c r="P42" s="277"/>
      <c r="Q42" s="277"/>
      <c r="R42" s="277"/>
      <c r="S42" s="277"/>
      <c r="T42" s="277"/>
      <c r="U42" s="277"/>
      <c r="V42" s="277"/>
    </row>
    <row r="43" spans="1:22" s="278" customFormat="1" ht="186" customHeight="1" x14ac:dyDescent="0.25">
      <c r="A43" s="24" t="s">
        <v>409</v>
      </c>
      <c r="B43" s="105" t="s">
        <v>410</v>
      </c>
      <c r="C43" s="279" t="s">
        <v>646</v>
      </c>
      <c r="D43" s="277"/>
      <c r="E43" s="277"/>
      <c r="F43" s="277"/>
      <c r="G43" s="277"/>
      <c r="H43" s="277"/>
      <c r="I43" s="277"/>
      <c r="J43" s="277"/>
      <c r="K43" s="277"/>
      <c r="L43" s="277"/>
      <c r="M43" s="277"/>
      <c r="N43" s="277"/>
      <c r="O43" s="277"/>
      <c r="P43" s="277"/>
      <c r="Q43" s="277"/>
      <c r="R43" s="277"/>
      <c r="S43" s="277"/>
      <c r="T43" s="277"/>
      <c r="U43" s="277"/>
      <c r="V43" s="277"/>
    </row>
    <row r="44" spans="1:22" s="278" customFormat="1" ht="111" customHeight="1" x14ac:dyDescent="0.25">
      <c r="A44" s="24" t="s">
        <v>395</v>
      </c>
      <c r="B44" s="105" t="s">
        <v>435</v>
      </c>
      <c r="C44" s="279" t="s">
        <v>646</v>
      </c>
      <c r="D44" s="277"/>
      <c r="E44" s="277"/>
      <c r="F44" s="277"/>
      <c r="G44" s="277"/>
      <c r="H44" s="277"/>
      <c r="I44" s="277"/>
      <c r="J44" s="277"/>
      <c r="K44" s="277"/>
      <c r="L44" s="277"/>
      <c r="M44" s="277"/>
      <c r="N44" s="277"/>
      <c r="O44" s="277"/>
      <c r="P44" s="277"/>
      <c r="Q44" s="277"/>
      <c r="R44" s="277"/>
      <c r="S44" s="277"/>
      <c r="T44" s="277"/>
      <c r="U44" s="277"/>
      <c r="V44" s="277"/>
    </row>
    <row r="45" spans="1:22" s="278" customFormat="1" ht="120" customHeight="1" x14ac:dyDescent="0.25">
      <c r="A45" s="24" t="s">
        <v>430</v>
      </c>
      <c r="B45" s="105" t="s">
        <v>436</v>
      </c>
      <c r="C45" s="279" t="s">
        <v>646</v>
      </c>
      <c r="D45" s="277"/>
      <c r="E45" s="277"/>
      <c r="F45" s="277"/>
      <c r="G45" s="277"/>
      <c r="H45" s="277"/>
      <c r="I45" s="277"/>
      <c r="J45" s="277"/>
      <c r="K45" s="277"/>
      <c r="L45" s="277"/>
      <c r="M45" s="277"/>
      <c r="N45" s="277"/>
      <c r="O45" s="277"/>
      <c r="P45" s="277"/>
      <c r="Q45" s="277"/>
      <c r="R45" s="277"/>
      <c r="S45" s="277"/>
      <c r="T45" s="277"/>
      <c r="U45" s="277"/>
      <c r="V45" s="277"/>
    </row>
    <row r="46" spans="1:22" s="278" customFormat="1" ht="101.25" customHeight="1" x14ac:dyDescent="0.25">
      <c r="A46" s="24" t="s">
        <v>396</v>
      </c>
      <c r="B46" s="105" t="s">
        <v>437</v>
      </c>
      <c r="C46" s="279" t="s">
        <v>646</v>
      </c>
      <c r="D46" s="277"/>
      <c r="E46" s="277"/>
      <c r="F46" s="277"/>
      <c r="G46" s="277"/>
      <c r="H46" s="277"/>
      <c r="I46" s="277"/>
      <c r="J46" s="277"/>
      <c r="K46" s="277"/>
      <c r="L46" s="277"/>
      <c r="M46" s="277"/>
      <c r="N46" s="277"/>
      <c r="O46" s="277"/>
      <c r="P46" s="277"/>
      <c r="Q46" s="277"/>
      <c r="R46" s="277"/>
      <c r="S46" s="277"/>
      <c r="T46" s="277"/>
      <c r="U46" s="277"/>
      <c r="V46" s="277"/>
    </row>
    <row r="47" spans="1:22" s="278" customFormat="1" ht="18.75" customHeight="1" x14ac:dyDescent="0.25">
      <c r="A47" s="318"/>
      <c r="B47" s="319"/>
      <c r="C47" s="320"/>
      <c r="D47" s="277"/>
      <c r="E47" s="277"/>
      <c r="F47" s="277"/>
      <c r="G47" s="277"/>
      <c r="H47" s="277"/>
      <c r="I47" s="277"/>
      <c r="J47" s="277"/>
      <c r="K47" s="277"/>
      <c r="L47" s="277"/>
      <c r="M47" s="277"/>
      <c r="N47" s="277"/>
      <c r="O47" s="277"/>
      <c r="P47" s="277"/>
      <c r="Q47" s="277"/>
      <c r="R47" s="277"/>
      <c r="S47" s="277"/>
      <c r="T47" s="277"/>
      <c r="U47" s="277"/>
      <c r="V47" s="277"/>
    </row>
    <row r="48" spans="1:22" s="278" customFormat="1" ht="75.75" customHeight="1" x14ac:dyDescent="0.25">
      <c r="A48" s="24" t="s">
        <v>431</v>
      </c>
      <c r="B48" s="105" t="s">
        <v>458</v>
      </c>
      <c r="C48" s="167">
        <v>71.241179797868398</v>
      </c>
      <c r="D48" s="277"/>
      <c r="E48" s="277"/>
      <c r="F48" s="277"/>
      <c r="G48" s="277"/>
      <c r="H48" s="277"/>
      <c r="I48" s="277"/>
      <c r="J48" s="277"/>
      <c r="K48" s="277"/>
      <c r="L48" s="277"/>
      <c r="M48" s="277"/>
      <c r="N48" s="277"/>
      <c r="O48" s="277"/>
      <c r="P48" s="277"/>
      <c r="Q48" s="277"/>
      <c r="R48" s="277"/>
      <c r="S48" s="277"/>
      <c r="T48" s="277"/>
      <c r="U48" s="277"/>
      <c r="V48" s="277"/>
    </row>
    <row r="49" spans="1:22" s="278" customFormat="1" ht="71.25" customHeight="1" x14ac:dyDescent="0.25">
      <c r="A49" s="24" t="s">
        <v>397</v>
      </c>
      <c r="B49" s="105" t="s">
        <v>456</v>
      </c>
      <c r="C49" s="167">
        <v>59.759566088670653</v>
      </c>
      <c r="D49" s="277"/>
      <c r="E49" s="277"/>
      <c r="F49" s="277"/>
      <c r="G49" s="277"/>
      <c r="H49" s="277"/>
      <c r="I49" s="277"/>
      <c r="J49" s="277"/>
      <c r="K49" s="277"/>
      <c r="L49" s="277"/>
      <c r="M49" s="277"/>
      <c r="N49" s="277"/>
      <c r="O49" s="277"/>
      <c r="P49" s="277"/>
      <c r="Q49" s="277"/>
      <c r="R49" s="277"/>
      <c r="S49" s="277"/>
      <c r="T49" s="277"/>
      <c r="U49" s="277"/>
      <c r="V49" s="277"/>
    </row>
    <row r="50" spans="1:22" s="278" customFormat="1"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row>
    <row r="51" spans="1:22" s="278" customFormat="1"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row>
    <row r="52" spans="1:22" s="278" customFormat="1"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row>
    <row r="53" spans="1:22" s="278" customFormat="1"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row>
    <row r="54" spans="1:22" s="278" customFormat="1"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row>
    <row r="55" spans="1:22" s="278" customFormat="1"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row>
    <row r="56" spans="1:22" s="278" customFormat="1"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row>
    <row r="57" spans="1:22" s="278" customFormat="1"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row>
    <row r="58" spans="1:22" s="278" customFormat="1"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row>
    <row r="59" spans="1:22" s="278" customFormat="1"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row>
    <row r="60" spans="1:22" s="278" customFormat="1"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row>
    <row r="61" spans="1:22" s="278" customFormat="1"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row>
    <row r="62" spans="1:22" s="278" customFormat="1"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row>
    <row r="63" spans="1:22" s="278" customFormat="1"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row>
    <row r="64" spans="1:22" s="278" customFormat="1"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row>
    <row r="65" spans="1:22" s="278" customFormat="1"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row>
    <row r="66" spans="1:22" s="278" customFormat="1"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row>
    <row r="67" spans="1:22" s="278" customFormat="1"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row>
    <row r="68" spans="1:22" s="278" customFormat="1"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row>
    <row r="69" spans="1:22" s="278" customFormat="1"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row>
    <row r="70" spans="1:22" s="278" customFormat="1"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row>
    <row r="71" spans="1:22" s="278" customFormat="1"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row>
    <row r="72" spans="1:22" s="278" customFormat="1"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row>
    <row r="73" spans="1:22" s="278" customFormat="1"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row>
    <row r="74" spans="1:22" s="278" customFormat="1"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row>
    <row r="75" spans="1:22" s="278" customFormat="1"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row>
    <row r="76" spans="1:22" s="278" customFormat="1"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row>
    <row r="77" spans="1:22" s="278" customFormat="1"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row>
    <row r="78" spans="1:22" s="278" customFormat="1"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row>
    <row r="79" spans="1:22" s="278" customFormat="1"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row>
    <row r="80" spans="1:22" s="278" customFormat="1"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row>
    <row r="81" spans="1:22" s="278" customFormat="1"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row>
    <row r="82" spans="1:22" s="278" customFormat="1"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row>
    <row r="83" spans="1:22" s="278" customFormat="1"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row>
    <row r="84" spans="1:22" s="278" customFormat="1"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row>
    <row r="85" spans="1:22" s="278" customFormat="1"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row>
    <row r="86" spans="1:22" s="278" customFormat="1"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row>
    <row r="87" spans="1:22" s="278" customFormat="1"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row>
    <row r="88" spans="1:22" s="278" customFormat="1"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row>
    <row r="89" spans="1:22" s="278" customFormat="1"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row>
    <row r="90" spans="1:22" s="278" customFormat="1"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row>
    <row r="91" spans="1:22" s="278" customForma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row>
    <row r="92" spans="1:22" s="278" customFormat="1"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row>
    <row r="93" spans="1:22" s="278" customFormat="1"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row>
    <row r="94" spans="1:22" s="278" customFormat="1"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row>
    <row r="95" spans="1:22" s="278" customFormat="1"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row>
    <row r="96" spans="1:22" s="278" customFormat="1"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row>
    <row r="97" spans="1:22" s="278" customFormat="1"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row>
    <row r="98" spans="1:22" s="278" customFormat="1"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row>
    <row r="99" spans="1:22" s="278" customFormat="1"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row>
    <row r="100" spans="1:22" s="278" customFormat="1"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row>
    <row r="101" spans="1:22" s="278" customFormat="1"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row>
    <row r="102" spans="1:22" s="278" customFormat="1"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row>
    <row r="103" spans="1:22" s="278" customFormat="1"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row>
    <row r="104" spans="1:22" s="278" customFormat="1"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row>
    <row r="105" spans="1:22" s="278" customFormat="1"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row>
    <row r="106" spans="1:22" s="278" customFormat="1"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row>
    <row r="107" spans="1:22" s="278" customFormat="1"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row>
    <row r="108" spans="1:22" s="278" customFormat="1"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row>
    <row r="109" spans="1:22" s="278" customFormat="1"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row>
    <row r="110" spans="1:22" s="278" customFormat="1"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row>
    <row r="111" spans="1:22" s="278" customFormat="1"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row>
    <row r="112" spans="1:22" s="278" customFormat="1"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row>
    <row r="113" spans="1:22" s="278" customFormat="1"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row>
    <row r="114" spans="1:22" s="278" customFormat="1"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row>
    <row r="115" spans="1:22" s="278" customFormat="1"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row>
    <row r="116" spans="1:22" s="278" customFormat="1"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row>
    <row r="117" spans="1:22" s="278" customFormat="1"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row>
    <row r="118" spans="1:22" s="278" customFormat="1"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row>
    <row r="119" spans="1:22" s="278" customFormat="1"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row>
    <row r="120" spans="1:22" s="278" customFormat="1"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row>
    <row r="121" spans="1:22" s="278" customFormat="1"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row>
    <row r="122" spans="1:22" s="278" customFormat="1"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row>
    <row r="123" spans="1:22" s="278" customFormat="1"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row>
    <row r="124" spans="1:22" s="278" customFormat="1"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row>
    <row r="125" spans="1:22" s="278" customFormat="1"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row>
    <row r="126" spans="1:22" s="278" customFormat="1"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row>
    <row r="127" spans="1:22" s="278" customFormat="1"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row>
    <row r="128" spans="1:22" s="278" customFormat="1"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row>
    <row r="129" spans="1:22" s="278" customFormat="1"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row>
    <row r="130" spans="1:22" s="278" customFormat="1"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row>
    <row r="131" spans="1:22" s="278" customFormat="1"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row>
    <row r="132" spans="1:22" s="278" customFormat="1"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row>
    <row r="133" spans="1:22" s="278" customFormat="1"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row>
    <row r="134" spans="1:22" s="278" customFormat="1"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row>
    <row r="135" spans="1:22" s="278" customFormat="1"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row>
    <row r="136" spans="1:22" s="278" customFormat="1"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row>
    <row r="137" spans="1:22" s="278" customFormat="1"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5" t="str">
        <f>'1. паспорт местоположение'!A12:C12</f>
        <v>H_TP3600.VL.0086</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8.75" x14ac:dyDescent="0.2">
      <c r="A14" s="32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3" t="s">
        <v>408</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7" t="s">
        <v>5</v>
      </c>
      <c r="B19" s="327" t="s">
        <v>108</v>
      </c>
      <c r="C19" s="328" t="s">
        <v>322</v>
      </c>
      <c r="D19" s="327" t="s">
        <v>321</v>
      </c>
      <c r="E19" s="327" t="s">
        <v>107</v>
      </c>
      <c r="F19" s="327" t="s">
        <v>106</v>
      </c>
      <c r="G19" s="327" t="s">
        <v>317</v>
      </c>
      <c r="H19" s="327" t="s">
        <v>105</v>
      </c>
      <c r="I19" s="327" t="s">
        <v>104</v>
      </c>
      <c r="J19" s="327" t="s">
        <v>103</v>
      </c>
      <c r="K19" s="327" t="s">
        <v>102</v>
      </c>
      <c r="L19" s="327" t="s">
        <v>101</v>
      </c>
      <c r="M19" s="327" t="s">
        <v>100</v>
      </c>
      <c r="N19" s="327" t="s">
        <v>99</v>
      </c>
      <c r="O19" s="327" t="s">
        <v>98</v>
      </c>
      <c r="P19" s="327" t="s">
        <v>97</v>
      </c>
      <c r="Q19" s="327" t="s">
        <v>320</v>
      </c>
      <c r="R19" s="327"/>
      <c r="S19" s="330" t="s">
        <v>400</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5" t="s">
        <v>318</v>
      </c>
      <c r="R20" s="36" t="s">
        <v>319</v>
      </c>
      <c r="S20" s="330"/>
      <c r="T20" s="28"/>
      <c r="U20" s="28"/>
      <c r="V20" s="28"/>
      <c r="W20" s="28"/>
      <c r="X20" s="28"/>
      <c r="Y20" s="28"/>
      <c r="Z20" s="27"/>
      <c r="AA20" s="27"/>
      <c r="AB20" s="27"/>
    </row>
    <row r="21" spans="1:28" s="3" customFormat="1" ht="18.75" x14ac:dyDescent="0.2">
      <c r="A21" s="35">
        <v>1</v>
      </c>
      <c r="B21" s="39">
        <v>2</v>
      </c>
      <c r="C21" s="35">
        <v>3</v>
      </c>
      <c r="D21" s="39">
        <v>4</v>
      </c>
      <c r="E21" s="35">
        <v>5</v>
      </c>
      <c r="F21" s="39">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401</v>
      </c>
      <c r="H22" s="39"/>
      <c r="I22" s="39"/>
      <c r="J22" s="39"/>
      <c r="K22" s="39"/>
      <c r="L22" s="39"/>
      <c r="M22" s="39"/>
      <c r="N22" s="39"/>
      <c r="O22" s="39"/>
      <c r="P22" s="39"/>
      <c r="Q22" s="33"/>
      <c r="R22" s="5"/>
      <c r="S22" s="9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8"/>
      <c r="B25" s="39" t="s">
        <v>92</v>
      </c>
      <c r="C25" s="39"/>
      <c r="D25" s="39"/>
      <c r="E25" s="39" t="s">
        <v>91</v>
      </c>
      <c r="F25" s="39" t="s">
        <v>90</v>
      </c>
      <c r="G25" s="39" t="s">
        <v>402</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39" t="s">
        <v>315</v>
      </c>
      <c r="C29" s="39"/>
      <c r="D29" s="39"/>
      <c r="E29" s="92" t="s">
        <v>316</v>
      </c>
      <c r="F29" s="92" t="s">
        <v>316</v>
      </c>
      <c r="G29" s="92" t="s">
        <v>316</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3" t="s">
        <v>529</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5" t="str">
        <f>'1. паспорт местоположение'!A12:C12</f>
        <v>H_TP3600.VL.0086</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18.75" x14ac:dyDescent="0.2">
      <c r="A16" s="32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4" t="s">
        <v>413</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229</v>
      </c>
      <c r="C21" s="340"/>
      <c r="D21" s="343" t="s">
        <v>130</v>
      </c>
      <c r="E21" s="339" t="s">
        <v>442</v>
      </c>
      <c r="F21" s="340"/>
      <c r="G21" s="339" t="s">
        <v>248</v>
      </c>
      <c r="H21" s="340"/>
      <c r="I21" s="339" t="s">
        <v>129</v>
      </c>
      <c r="J21" s="340"/>
      <c r="K21" s="343" t="s">
        <v>128</v>
      </c>
      <c r="L21" s="339" t="s">
        <v>127</v>
      </c>
      <c r="M21" s="340"/>
      <c r="N21" s="339" t="s">
        <v>438</v>
      </c>
      <c r="O21" s="340"/>
      <c r="P21" s="343" t="s">
        <v>126</v>
      </c>
      <c r="Q21" s="346" t="s">
        <v>125</v>
      </c>
      <c r="R21" s="347"/>
      <c r="S21" s="346" t="s">
        <v>124</v>
      </c>
      <c r="T21" s="348"/>
    </row>
    <row r="22" spans="1:113" ht="204.75" customHeight="1" x14ac:dyDescent="0.25">
      <c r="A22" s="337"/>
      <c r="B22" s="341"/>
      <c r="C22" s="342"/>
      <c r="D22" s="344"/>
      <c r="E22" s="341"/>
      <c r="F22" s="342"/>
      <c r="G22" s="341"/>
      <c r="H22" s="342"/>
      <c r="I22" s="341"/>
      <c r="J22" s="342"/>
      <c r="K22" s="345"/>
      <c r="L22" s="341"/>
      <c r="M22" s="342"/>
      <c r="N22" s="341"/>
      <c r="O22" s="342"/>
      <c r="P22" s="345"/>
      <c r="Q22" s="78" t="s">
        <v>123</v>
      </c>
      <c r="R22" s="78" t="s">
        <v>412</v>
      </c>
      <c r="S22" s="78" t="s">
        <v>122</v>
      </c>
      <c r="T22" s="78" t="s">
        <v>121</v>
      </c>
    </row>
    <row r="23" spans="1:113" ht="51.75" customHeight="1" x14ac:dyDescent="0.25">
      <c r="A23" s="338"/>
      <c r="B23" s="106" t="s">
        <v>119</v>
      </c>
      <c r="C23" s="106" t="s">
        <v>120</v>
      </c>
      <c r="D23" s="345"/>
      <c r="E23" s="106" t="s">
        <v>119</v>
      </c>
      <c r="F23" s="106" t="s">
        <v>120</v>
      </c>
      <c r="G23" s="106" t="s">
        <v>119</v>
      </c>
      <c r="H23" s="106" t="s">
        <v>120</v>
      </c>
      <c r="I23" s="106" t="s">
        <v>119</v>
      </c>
      <c r="J23" s="106" t="s">
        <v>120</v>
      </c>
      <c r="K23" s="106" t="s">
        <v>119</v>
      </c>
      <c r="L23" s="106" t="s">
        <v>119</v>
      </c>
      <c r="M23" s="106" t="s">
        <v>120</v>
      </c>
      <c r="N23" s="106" t="s">
        <v>119</v>
      </c>
      <c r="O23" s="106" t="s">
        <v>120</v>
      </c>
      <c r="P23" s="11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42" customHeight="1" x14ac:dyDescent="0.25">
      <c r="A25" s="54"/>
      <c r="B25" s="52"/>
      <c r="C25" s="52"/>
      <c r="D25" s="52"/>
      <c r="E25" s="52"/>
      <c r="F25" s="52"/>
      <c r="G25" s="52"/>
      <c r="H25" s="52"/>
      <c r="I25" s="52"/>
      <c r="J25" s="51"/>
      <c r="K25" s="51"/>
      <c r="L25" s="51"/>
      <c r="M25" s="53"/>
      <c r="N25" s="53"/>
      <c r="O25" s="53"/>
      <c r="P25" s="51"/>
      <c r="Q25" s="120"/>
      <c r="R25" s="120"/>
      <c r="S25" s="78"/>
      <c r="T25" s="78"/>
    </row>
    <row r="26" spans="1:113" s="49" customFormat="1" x14ac:dyDescent="0.25">
      <c r="B26" s="47" t="s">
        <v>118</v>
      </c>
      <c r="C26" s="47"/>
      <c r="D26" s="47"/>
      <c r="E26" s="47"/>
      <c r="F26" s="47"/>
      <c r="G26" s="47"/>
      <c r="H26" s="47"/>
      <c r="I26" s="47"/>
      <c r="J26" s="47"/>
      <c r="K26" s="47"/>
      <c r="L26" s="47"/>
      <c r="M26" s="47"/>
      <c r="N26" s="47"/>
      <c r="O26" s="47"/>
      <c r="P26" s="47"/>
      <c r="Q26" s="47"/>
      <c r="R26" s="47"/>
    </row>
    <row r="27" spans="1:113" x14ac:dyDescent="0.25">
      <c r="B27" s="334" t="s">
        <v>446</v>
      </c>
      <c r="C27" s="334"/>
      <c r="D27" s="334"/>
      <c r="E27" s="334"/>
      <c r="F27" s="334"/>
      <c r="G27" s="334"/>
      <c r="H27" s="334"/>
      <c r="I27" s="334"/>
      <c r="J27" s="334"/>
      <c r="K27" s="334"/>
      <c r="L27" s="334"/>
      <c r="M27" s="334"/>
      <c r="N27" s="334"/>
      <c r="O27" s="334"/>
      <c r="P27" s="334"/>
      <c r="Q27" s="334"/>
      <c r="R27" s="334"/>
    </row>
    <row r="28" spans="1:113" x14ac:dyDescent="0.25">
      <c r="B28" s="47"/>
      <c r="C28" s="47"/>
      <c r="D28" s="47"/>
      <c r="E28" s="47"/>
      <c r="F28" s="47"/>
      <c r="G28" s="47"/>
      <c r="H28" s="47"/>
      <c r="I28" s="47"/>
      <c r="J28" s="47"/>
      <c r="K28" s="47"/>
      <c r="L28" s="47"/>
      <c r="M28" s="47"/>
      <c r="N28" s="47"/>
      <c r="O28" s="47"/>
      <c r="P28" s="47"/>
      <c r="Q28" s="47"/>
      <c r="R28" s="47"/>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6" t="s">
        <v>411</v>
      </c>
      <c r="C29" s="46"/>
      <c r="D29" s="46"/>
      <c r="E29" s="46"/>
      <c r="F29" s="44"/>
      <c r="G29" s="44"/>
      <c r="H29" s="46"/>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F30" s="44"/>
      <c r="G30" s="44"/>
      <c r="H30" s="46"/>
      <c r="I30" s="46"/>
      <c r="J30" s="46"/>
      <c r="K30" s="46"/>
      <c r="L30" s="46"/>
      <c r="M30" s="46"/>
      <c r="N30" s="46"/>
      <c r="O30" s="46"/>
      <c r="P30" s="46"/>
      <c r="Q30" s="46"/>
      <c r="R30" s="46"/>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s="44" customFormat="1" x14ac:dyDescent="0.25">
      <c r="B31" s="46" t="s">
        <v>116</v>
      </c>
      <c r="C31" s="46"/>
      <c r="D31" s="46"/>
      <c r="E31" s="46"/>
      <c r="H31" s="46"/>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4" customFormat="1" x14ac:dyDescent="0.25">
      <c r="B32" s="46" t="s">
        <v>115</v>
      </c>
      <c r="C32" s="46"/>
      <c r="D32" s="46"/>
      <c r="E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114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sheetData>
  <customSheetViews>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zoomScale="64" zoomScaleSheetLayoutView="64" workbookViewId="0">
      <selection activeCell="Z25" sqref="Z25:Z42"/>
    </sheetView>
  </sheetViews>
  <sheetFormatPr defaultColWidth="10.7109375" defaultRowHeight="15.75" x14ac:dyDescent="0.25"/>
  <cols>
    <col min="1" max="1" width="10.7109375" style="43"/>
    <col min="2" max="2" width="16.42578125" style="43" customWidth="1"/>
    <col min="3" max="3" width="17.85546875" style="43" customWidth="1"/>
    <col min="4" max="4" width="17.28515625" style="43" customWidth="1"/>
    <col min="5" max="5" width="16.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54"/>
      <c r="F8" s="154"/>
      <c r="G8" s="154"/>
      <c r="H8" s="154"/>
      <c r="I8" s="154"/>
      <c r="J8" s="154"/>
      <c r="K8" s="154"/>
      <c r="L8" s="154"/>
      <c r="M8" s="154"/>
      <c r="N8" s="154"/>
      <c r="O8" s="154"/>
      <c r="P8" s="154"/>
      <c r="Q8" s="154"/>
      <c r="R8" s="154"/>
      <c r="S8" s="102"/>
      <c r="T8" s="102"/>
      <c r="U8" s="102"/>
      <c r="V8" s="102"/>
      <c r="W8" s="102"/>
    </row>
    <row r="9" spans="1:27" s="12" customFormat="1" ht="18.75" customHeight="1" x14ac:dyDescent="0.2">
      <c r="E9" s="324" t="s">
        <v>449</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5">
      <c r="E11" s="154"/>
      <c r="F11" s="154"/>
      <c r="G11" s="154"/>
      <c r="H11" s="154"/>
      <c r="I11" s="154"/>
      <c r="J11" s="154"/>
      <c r="K11" s="154"/>
      <c r="L11" s="154"/>
      <c r="M11" s="154"/>
      <c r="N11" s="154"/>
      <c r="O11" s="154"/>
      <c r="P11" s="154"/>
      <c r="Q11" s="154"/>
      <c r="R11" s="154"/>
      <c r="S11" s="102"/>
      <c r="T11" s="102"/>
      <c r="U11" s="102"/>
      <c r="V11" s="102"/>
      <c r="W11" s="102"/>
      <c r="X11" s="114"/>
      <c r="Y11" s="114"/>
    </row>
    <row r="12" spans="1:27" s="12" customFormat="1" ht="18.75" customHeight="1" x14ac:dyDescent="0.2">
      <c r="E12" s="325" t="str">
        <f>'1. паспорт местоположение'!A12:A12</f>
        <v>H_TP3600.VL.0086</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5">
      <c r="E14" s="156"/>
      <c r="F14" s="156"/>
      <c r="G14" s="156"/>
      <c r="H14" s="156"/>
      <c r="I14" s="156"/>
      <c r="J14" s="156"/>
      <c r="K14" s="156"/>
      <c r="L14" s="156"/>
      <c r="M14" s="156"/>
      <c r="N14" s="156"/>
      <c r="O14" s="156"/>
      <c r="P14" s="156"/>
      <c r="Q14" s="156"/>
      <c r="R14" s="156"/>
      <c r="S14" s="156"/>
      <c r="T14" s="156"/>
      <c r="U14" s="156"/>
      <c r="V14" s="156"/>
      <c r="W14" s="156"/>
      <c r="X14" s="115"/>
      <c r="Y14" s="115"/>
    </row>
    <row r="15" spans="1:27" s="3" customFormat="1" ht="54.75" customHeight="1" x14ac:dyDescent="0.2">
      <c r="E15" s="323"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8.7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3">
      <c r="E17" s="155"/>
      <c r="F17" s="155"/>
      <c r="G17" s="155"/>
      <c r="H17" s="155"/>
      <c r="I17" s="155"/>
      <c r="J17" s="155"/>
      <c r="K17" s="155"/>
      <c r="L17" s="155"/>
      <c r="M17" s="155"/>
      <c r="N17" s="155"/>
      <c r="O17" s="155"/>
      <c r="P17" s="155"/>
      <c r="Q17" s="155"/>
      <c r="R17" s="155"/>
      <c r="S17" s="155"/>
      <c r="T17" s="155"/>
      <c r="U17" s="155"/>
      <c r="V17" s="155"/>
      <c r="W17" s="155"/>
      <c r="X17" s="116"/>
      <c r="Y17" s="116"/>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15.75" customHeight="1" x14ac:dyDescent="0.25">
      <c r="A21" s="349" t="s">
        <v>5</v>
      </c>
      <c r="B21" s="352" t="s">
        <v>422</v>
      </c>
      <c r="C21" s="353"/>
      <c r="D21" s="352" t="s">
        <v>424</v>
      </c>
      <c r="E21" s="353"/>
      <c r="F21" s="346" t="s">
        <v>102</v>
      </c>
      <c r="G21" s="348"/>
      <c r="H21" s="348"/>
      <c r="I21" s="347"/>
      <c r="J21" s="349" t="s">
        <v>425</v>
      </c>
      <c r="K21" s="352" t="s">
        <v>426</v>
      </c>
      <c r="L21" s="353"/>
      <c r="M21" s="352" t="s">
        <v>427</v>
      </c>
      <c r="N21" s="353"/>
      <c r="O21" s="352" t="s">
        <v>414</v>
      </c>
      <c r="P21" s="353"/>
      <c r="Q21" s="352" t="s">
        <v>135</v>
      </c>
      <c r="R21" s="353"/>
      <c r="S21" s="349" t="s">
        <v>134</v>
      </c>
      <c r="T21" s="349" t="s">
        <v>428</v>
      </c>
      <c r="U21" s="349" t="s">
        <v>423</v>
      </c>
      <c r="V21" s="352" t="s">
        <v>133</v>
      </c>
      <c r="W21" s="353"/>
      <c r="X21" s="346" t="s">
        <v>125</v>
      </c>
      <c r="Y21" s="348"/>
      <c r="Z21" s="346" t="s">
        <v>124</v>
      </c>
      <c r="AA21" s="348"/>
    </row>
    <row r="22" spans="1:27" ht="216" customHeight="1" x14ac:dyDescent="0.25">
      <c r="A22" s="350"/>
      <c r="B22" s="354"/>
      <c r="C22" s="355"/>
      <c r="D22" s="354"/>
      <c r="E22" s="355"/>
      <c r="F22" s="346" t="s">
        <v>132</v>
      </c>
      <c r="G22" s="347"/>
      <c r="H22" s="346" t="s">
        <v>131</v>
      </c>
      <c r="I22" s="347"/>
      <c r="J22" s="351"/>
      <c r="K22" s="354"/>
      <c r="L22" s="355"/>
      <c r="M22" s="354"/>
      <c r="N22" s="355"/>
      <c r="O22" s="354"/>
      <c r="P22" s="355"/>
      <c r="Q22" s="354"/>
      <c r="R22" s="355"/>
      <c r="S22" s="351"/>
      <c r="T22" s="351"/>
      <c r="U22" s="351"/>
      <c r="V22" s="354"/>
      <c r="W22" s="355"/>
      <c r="X22" s="159" t="s">
        <v>123</v>
      </c>
      <c r="Y22" s="159" t="s">
        <v>412</v>
      </c>
      <c r="Z22" s="159" t="s">
        <v>122</v>
      </c>
      <c r="AA22" s="159" t="s">
        <v>121</v>
      </c>
    </row>
    <row r="23" spans="1:27" ht="60" customHeight="1" x14ac:dyDescent="0.25">
      <c r="A23" s="351"/>
      <c r="B23" s="157" t="s">
        <v>119</v>
      </c>
      <c r="C23" s="157" t="s">
        <v>120</v>
      </c>
      <c r="D23" s="157" t="s">
        <v>119</v>
      </c>
      <c r="E23" s="157" t="s">
        <v>120</v>
      </c>
      <c r="F23" s="157" t="s">
        <v>119</v>
      </c>
      <c r="G23" s="157" t="s">
        <v>120</v>
      </c>
      <c r="H23" s="157" t="s">
        <v>119</v>
      </c>
      <c r="I23" s="157" t="s">
        <v>120</v>
      </c>
      <c r="J23" s="157" t="s">
        <v>119</v>
      </c>
      <c r="K23" s="157" t="s">
        <v>119</v>
      </c>
      <c r="L23" s="157" t="s">
        <v>120</v>
      </c>
      <c r="M23" s="157" t="s">
        <v>119</v>
      </c>
      <c r="N23" s="157" t="s">
        <v>120</v>
      </c>
      <c r="O23" s="157" t="s">
        <v>119</v>
      </c>
      <c r="P23" s="157" t="s">
        <v>120</v>
      </c>
      <c r="Q23" s="157" t="s">
        <v>119</v>
      </c>
      <c r="R23" s="157" t="s">
        <v>120</v>
      </c>
      <c r="S23" s="157" t="s">
        <v>119</v>
      </c>
      <c r="T23" s="157" t="s">
        <v>119</v>
      </c>
      <c r="U23" s="157" t="s">
        <v>119</v>
      </c>
      <c r="V23" s="157" t="s">
        <v>119</v>
      </c>
      <c r="W23" s="157" t="s">
        <v>120</v>
      </c>
      <c r="X23" s="157" t="s">
        <v>119</v>
      </c>
      <c r="Y23" s="157" t="s">
        <v>119</v>
      </c>
      <c r="Z23" s="159" t="s">
        <v>119</v>
      </c>
      <c r="AA23" s="159"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108.75" customHeight="1" x14ac:dyDescent="0.25">
      <c r="A25" s="159">
        <v>1</v>
      </c>
      <c r="B25" s="159" t="s">
        <v>460</v>
      </c>
      <c r="C25" s="159" t="s">
        <v>460</v>
      </c>
      <c r="D25" s="159" t="s">
        <v>460</v>
      </c>
      <c r="E25" s="159" t="s">
        <v>460</v>
      </c>
      <c r="F25" s="356">
        <v>0.4</v>
      </c>
      <c r="G25" s="159">
        <v>0.4</v>
      </c>
      <c r="H25" s="356">
        <v>0.4</v>
      </c>
      <c r="I25" s="159">
        <v>0.4</v>
      </c>
      <c r="J25" s="358" t="s">
        <v>463</v>
      </c>
      <c r="K25" s="358" t="s">
        <v>65</v>
      </c>
      <c r="L25" s="158" t="s">
        <v>65</v>
      </c>
      <c r="M25" s="358" t="s">
        <v>451</v>
      </c>
      <c r="N25" s="160">
        <v>70</v>
      </c>
      <c r="O25" s="362" t="s">
        <v>452</v>
      </c>
      <c r="P25" s="160" t="s">
        <v>453</v>
      </c>
      <c r="Q25" s="362">
        <v>3.16</v>
      </c>
      <c r="R25" s="159">
        <v>1.92</v>
      </c>
      <c r="S25" s="358" t="s">
        <v>450</v>
      </c>
      <c r="T25" s="358" t="s">
        <v>464</v>
      </c>
      <c r="U25" s="358" t="s">
        <v>73</v>
      </c>
      <c r="V25" s="358" t="s">
        <v>454</v>
      </c>
      <c r="W25" s="160" t="s">
        <v>455</v>
      </c>
      <c r="X25" s="359" t="s">
        <v>665</v>
      </c>
      <c r="Y25" s="359" t="s">
        <v>662</v>
      </c>
      <c r="Z25" s="349" t="s">
        <v>670</v>
      </c>
      <c r="AA25" s="349" t="s">
        <v>671</v>
      </c>
    </row>
    <row r="26" spans="1:27" s="50" customFormat="1" ht="105" customHeight="1" x14ac:dyDescent="0.25">
      <c r="A26" s="159">
        <v>2</v>
      </c>
      <c r="B26" s="159" t="s">
        <v>461</v>
      </c>
      <c r="C26" s="159" t="s">
        <v>461</v>
      </c>
      <c r="D26" s="159" t="s">
        <v>461</v>
      </c>
      <c r="E26" s="159" t="s">
        <v>461</v>
      </c>
      <c r="F26" s="357"/>
      <c r="G26" s="159">
        <v>0.4</v>
      </c>
      <c r="H26" s="357"/>
      <c r="I26" s="159">
        <v>0.4</v>
      </c>
      <c r="J26" s="357"/>
      <c r="K26" s="357"/>
      <c r="L26" s="158" t="s">
        <v>65</v>
      </c>
      <c r="M26" s="357"/>
      <c r="N26" s="160">
        <v>70</v>
      </c>
      <c r="O26" s="357"/>
      <c r="P26" s="160" t="s">
        <v>453</v>
      </c>
      <c r="Q26" s="357"/>
      <c r="R26" s="159">
        <v>0.12</v>
      </c>
      <c r="S26" s="357"/>
      <c r="T26" s="357"/>
      <c r="U26" s="357"/>
      <c r="V26" s="357"/>
      <c r="W26" s="160" t="s">
        <v>455</v>
      </c>
      <c r="X26" s="360"/>
      <c r="Y26" s="360"/>
      <c r="Z26" s="350"/>
      <c r="AA26" s="350"/>
    </row>
    <row r="27" spans="1:27" s="50" customFormat="1" ht="108" customHeight="1" x14ac:dyDescent="0.25">
      <c r="A27" s="159">
        <v>3</v>
      </c>
      <c r="B27" s="159" t="s">
        <v>462</v>
      </c>
      <c r="C27" s="159" t="s">
        <v>462</v>
      </c>
      <c r="D27" s="159" t="s">
        <v>462</v>
      </c>
      <c r="E27" s="159" t="s">
        <v>462</v>
      </c>
      <c r="F27" s="357"/>
      <c r="G27" s="159">
        <v>0.4</v>
      </c>
      <c r="H27" s="357"/>
      <c r="I27" s="159">
        <v>0.4</v>
      </c>
      <c r="J27" s="357"/>
      <c r="K27" s="357"/>
      <c r="L27" s="158" t="s">
        <v>65</v>
      </c>
      <c r="M27" s="357"/>
      <c r="N27" s="160">
        <v>70</v>
      </c>
      <c r="O27" s="357"/>
      <c r="P27" s="160" t="s">
        <v>453</v>
      </c>
      <c r="Q27" s="357"/>
      <c r="R27" s="159">
        <v>1.1200000000000001</v>
      </c>
      <c r="S27" s="357"/>
      <c r="T27" s="357"/>
      <c r="U27" s="357"/>
      <c r="V27" s="357"/>
      <c r="W27" s="160" t="s">
        <v>455</v>
      </c>
      <c r="X27" s="360"/>
      <c r="Y27" s="360"/>
      <c r="Z27" s="350"/>
      <c r="AA27" s="350"/>
    </row>
    <row r="28" spans="1:27" s="49" customFormat="1" ht="88.5" customHeight="1" x14ac:dyDescent="0.2">
      <c r="A28" s="159">
        <v>4</v>
      </c>
      <c r="B28" s="159" t="s">
        <v>465</v>
      </c>
      <c r="C28" s="159" t="s">
        <v>465</v>
      </c>
      <c r="D28" s="159" t="s">
        <v>465</v>
      </c>
      <c r="E28" s="159" t="s">
        <v>465</v>
      </c>
      <c r="F28" s="356">
        <v>0.4</v>
      </c>
      <c r="G28" s="159">
        <v>0.4</v>
      </c>
      <c r="H28" s="356">
        <v>0.4</v>
      </c>
      <c r="I28" s="159">
        <v>0.4</v>
      </c>
      <c r="J28" s="358" t="s">
        <v>466</v>
      </c>
      <c r="K28" s="358" t="s">
        <v>65</v>
      </c>
      <c r="L28" s="158" t="s">
        <v>65</v>
      </c>
      <c r="M28" s="358" t="s">
        <v>451</v>
      </c>
      <c r="N28" s="160">
        <v>70</v>
      </c>
      <c r="O28" s="362" t="s">
        <v>452</v>
      </c>
      <c r="P28" s="160" t="s">
        <v>453</v>
      </c>
      <c r="Q28" s="362">
        <v>6.6</v>
      </c>
      <c r="R28" s="159">
        <v>1.52</v>
      </c>
      <c r="S28" s="358" t="s">
        <v>450</v>
      </c>
      <c r="T28" s="371" t="s">
        <v>467</v>
      </c>
      <c r="U28" s="371" t="s">
        <v>56</v>
      </c>
      <c r="V28" s="371" t="s">
        <v>454</v>
      </c>
      <c r="W28" s="160" t="s">
        <v>455</v>
      </c>
      <c r="X28" s="343" t="s">
        <v>666</v>
      </c>
      <c r="Y28" s="343" t="s">
        <v>663</v>
      </c>
      <c r="Z28" s="350"/>
      <c r="AA28" s="350"/>
    </row>
    <row r="29" spans="1:27" s="49" customFormat="1" ht="90.75" customHeight="1" x14ac:dyDescent="0.2">
      <c r="A29" s="159">
        <v>5</v>
      </c>
      <c r="B29" s="159" t="s">
        <v>468</v>
      </c>
      <c r="C29" s="159" t="s">
        <v>468</v>
      </c>
      <c r="D29" s="159" t="s">
        <v>468</v>
      </c>
      <c r="E29" s="159" t="s">
        <v>468</v>
      </c>
      <c r="F29" s="357"/>
      <c r="G29" s="159">
        <v>0.4</v>
      </c>
      <c r="H29" s="357"/>
      <c r="I29" s="159">
        <v>0.4</v>
      </c>
      <c r="J29" s="357"/>
      <c r="K29" s="357"/>
      <c r="L29" s="158" t="s">
        <v>65</v>
      </c>
      <c r="M29" s="357"/>
      <c r="N29" s="160">
        <v>70</v>
      </c>
      <c r="O29" s="357"/>
      <c r="P29" s="160" t="s">
        <v>453</v>
      </c>
      <c r="Q29" s="357"/>
      <c r="R29" s="159">
        <v>0.36</v>
      </c>
      <c r="S29" s="357"/>
      <c r="T29" s="372"/>
      <c r="U29" s="372"/>
      <c r="V29" s="372"/>
      <c r="W29" s="160" t="s">
        <v>455</v>
      </c>
      <c r="X29" s="364"/>
      <c r="Y29" s="364"/>
      <c r="Z29" s="350"/>
      <c r="AA29" s="350"/>
    </row>
    <row r="30" spans="1:27" ht="75" customHeight="1" x14ac:dyDescent="0.25">
      <c r="A30" s="159">
        <v>6</v>
      </c>
      <c r="B30" s="159" t="s">
        <v>469</v>
      </c>
      <c r="C30" s="159" t="s">
        <v>469</v>
      </c>
      <c r="D30" s="159" t="s">
        <v>469</v>
      </c>
      <c r="E30" s="159" t="s">
        <v>469</v>
      </c>
      <c r="F30" s="357"/>
      <c r="G30" s="159">
        <v>0.4</v>
      </c>
      <c r="H30" s="357"/>
      <c r="I30" s="159">
        <v>0.4</v>
      </c>
      <c r="J30" s="357"/>
      <c r="K30" s="357"/>
      <c r="L30" s="158" t="s">
        <v>65</v>
      </c>
      <c r="M30" s="357"/>
      <c r="N30" s="160">
        <v>70</v>
      </c>
      <c r="O30" s="357"/>
      <c r="P30" s="160" t="s">
        <v>453</v>
      </c>
      <c r="Q30" s="357"/>
      <c r="R30" s="159">
        <v>1.64</v>
      </c>
      <c r="S30" s="357"/>
      <c r="T30" s="373"/>
      <c r="U30" s="373"/>
      <c r="V30" s="372"/>
      <c r="W30" s="160" t="s">
        <v>455</v>
      </c>
      <c r="X30" s="365"/>
      <c r="Y30" s="365"/>
      <c r="Z30" s="350"/>
      <c r="AA30" s="350"/>
    </row>
    <row r="31" spans="1:27" ht="86.25" customHeight="1" x14ac:dyDescent="0.25">
      <c r="A31" s="159">
        <v>7</v>
      </c>
      <c r="B31" s="159" t="s">
        <v>470</v>
      </c>
      <c r="C31" s="159" t="s">
        <v>470</v>
      </c>
      <c r="D31" s="159" t="s">
        <v>470</v>
      </c>
      <c r="E31" s="159" t="s">
        <v>470</v>
      </c>
      <c r="F31" s="361"/>
      <c r="G31" s="159">
        <v>0.4</v>
      </c>
      <c r="H31" s="361"/>
      <c r="I31" s="159">
        <v>0.4</v>
      </c>
      <c r="J31" s="367">
        <v>1972</v>
      </c>
      <c r="K31" s="361"/>
      <c r="L31" s="158" t="s">
        <v>65</v>
      </c>
      <c r="M31" s="361"/>
      <c r="N31" s="160">
        <v>70</v>
      </c>
      <c r="O31" s="361"/>
      <c r="P31" s="160" t="s">
        <v>453</v>
      </c>
      <c r="Q31" s="361"/>
      <c r="R31" s="159">
        <v>0.76</v>
      </c>
      <c r="S31" s="361"/>
      <c r="T31" s="368">
        <v>2014</v>
      </c>
      <c r="U31" s="368">
        <v>7</v>
      </c>
      <c r="V31" s="374"/>
      <c r="W31" s="160" t="s">
        <v>455</v>
      </c>
      <c r="X31" s="365"/>
      <c r="Y31" s="365"/>
      <c r="Z31" s="350"/>
      <c r="AA31" s="350"/>
    </row>
    <row r="32" spans="1:27" ht="83.25" customHeight="1" x14ac:dyDescent="0.25">
      <c r="A32" s="159">
        <v>8</v>
      </c>
      <c r="B32" s="159" t="s">
        <v>471</v>
      </c>
      <c r="C32" s="159" t="s">
        <v>471</v>
      </c>
      <c r="D32" s="159" t="s">
        <v>471</v>
      </c>
      <c r="E32" s="159" t="s">
        <v>471</v>
      </c>
      <c r="F32" s="361"/>
      <c r="G32" s="159">
        <v>0.4</v>
      </c>
      <c r="H32" s="361"/>
      <c r="I32" s="159">
        <v>0.4</v>
      </c>
      <c r="J32" s="367"/>
      <c r="K32" s="361"/>
      <c r="L32" s="158" t="s">
        <v>65</v>
      </c>
      <c r="M32" s="361"/>
      <c r="N32" s="160">
        <v>70</v>
      </c>
      <c r="O32" s="361"/>
      <c r="P32" s="160" t="s">
        <v>453</v>
      </c>
      <c r="Q32" s="361"/>
      <c r="R32" s="159">
        <v>1.1599999999999999</v>
      </c>
      <c r="S32" s="361"/>
      <c r="T32" s="369"/>
      <c r="U32" s="369"/>
      <c r="V32" s="374"/>
      <c r="W32" s="160" t="s">
        <v>455</v>
      </c>
      <c r="X32" s="365"/>
      <c r="Y32" s="365"/>
      <c r="Z32" s="350"/>
      <c r="AA32" s="350"/>
    </row>
    <row r="33" spans="1:27" ht="93" customHeight="1" x14ac:dyDescent="0.25">
      <c r="A33" s="159">
        <v>9</v>
      </c>
      <c r="B33" s="159" t="s">
        <v>472</v>
      </c>
      <c r="C33" s="159" t="s">
        <v>472</v>
      </c>
      <c r="D33" s="159" t="s">
        <v>472</v>
      </c>
      <c r="E33" s="159" t="s">
        <v>472</v>
      </c>
      <c r="F33" s="361"/>
      <c r="G33" s="159">
        <v>0.4</v>
      </c>
      <c r="H33" s="361"/>
      <c r="I33" s="159">
        <v>0.4</v>
      </c>
      <c r="J33" s="367"/>
      <c r="K33" s="361"/>
      <c r="L33" s="158" t="s">
        <v>65</v>
      </c>
      <c r="M33" s="361"/>
      <c r="N33" s="160">
        <v>70</v>
      </c>
      <c r="O33" s="361"/>
      <c r="P33" s="160" t="s">
        <v>453</v>
      </c>
      <c r="Q33" s="361"/>
      <c r="R33" s="159">
        <v>1.1599999999999999</v>
      </c>
      <c r="S33" s="361"/>
      <c r="T33" s="370"/>
      <c r="U33" s="370"/>
      <c r="V33" s="375"/>
      <c r="W33" s="160" t="s">
        <v>455</v>
      </c>
      <c r="X33" s="366"/>
      <c r="Y33" s="366"/>
      <c r="Z33" s="350"/>
      <c r="AA33" s="350"/>
    </row>
    <row r="34" spans="1:27" ht="111" customHeight="1" x14ac:dyDescent="0.25">
      <c r="A34" s="159">
        <v>10</v>
      </c>
      <c r="B34" s="159" t="s">
        <v>473</v>
      </c>
      <c r="C34" s="159" t="s">
        <v>473</v>
      </c>
      <c r="D34" s="159" t="s">
        <v>473</v>
      </c>
      <c r="E34" s="159" t="s">
        <v>473</v>
      </c>
      <c r="F34" s="356">
        <v>0.4</v>
      </c>
      <c r="G34" s="159">
        <v>0.4</v>
      </c>
      <c r="H34" s="356">
        <v>0.4</v>
      </c>
      <c r="I34" s="159">
        <v>0.4</v>
      </c>
      <c r="J34" s="358" t="s">
        <v>474</v>
      </c>
      <c r="K34" s="358" t="s">
        <v>65</v>
      </c>
      <c r="L34" s="158" t="s">
        <v>65</v>
      </c>
      <c r="M34" s="358" t="s">
        <v>451</v>
      </c>
      <c r="N34" s="160">
        <v>70</v>
      </c>
      <c r="O34" s="362" t="s">
        <v>452</v>
      </c>
      <c r="P34" s="160" t="s">
        <v>453</v>
      </c>
      <c r="Q34" s="362">
        <v>0.7</v>
      </c>
      <c r="R34" s="159">
        <v>0.2</v>
      </c>
      <c r="S34" s="358" t="s">
        <v>450</v>
      </c>
      <c r="T34" s="358" t="s">
        <v>475</v>
      </c>
      <c r="U34" s="358" t="s">
        <v>56</v>
      </c>
      <c r="V34" s="358" t="s">
        <v>454</v>
      </c>
      <c r="W34" s="160" t="s">
        <v>455</v>
      </c>
      <c r="X34" s="359" t="s">
        <v>667</v>
      </c>
      <c r="Y34" s="359" t="s">
        <v>534</v>
      </c>
      <c r="Z34" s="350"/>
      <c r="AA34" s="350"/>
    </row>
    <row r="35" spans="1:27" ht="99" customHeight="1" x14ac:dyDescent="0.25">
      <c r="A35" s="159">
        <v>11</v>
      </c>
      <c r="B35" s="159" t="s">
        <v>476</v>
      </c>
      <c r="C35" s="159" t="s">
        <v>476</v>
      </c>
      <c r="D35" s="159" t="s">
        <v>476</v>
      </c>
      <c r="E35" s="159" t="s">
        <v>476</v>
      </c>
      <c r="F35" s="357"/>
      <c r="G35" s="159">
        <v>0.4</v>
      </c>
      <c r="H35" s="357"/>
      <c r="I35" s="159">
        <v>0.4</v>
      </c>
      <c r="J35" s="357"/>
      <c r="K35" s="357"/>
      <c r="L35" s="158" t="s">
        <v>65</v>
      </c>
      <c r="M35" s="357"/>
      <c r="N35" s="160">
        <v>70</v>
      </c>
      <c r="O35" s="357"/>
      <c r="P35" s="160" t="s">
        <v>453</v>
      </c>
      <c r="Q35" s="357"/>
      <c r="R35" s="159">
        <v>0.26</v>
      </c>
      <c r="S35" s="357"/>
      <c r="T35" s="357"/>
      <c r="U35" s="357"/>
      <c r="V35" s="357"/>
      <c r="W35" s="160" t="s">
        <v>455</v>
      </c>
      <c r="X35" s="360"/>
      <c r="Y35" s="360"/>
      <c r="Z35" s="350"/>
      <c r="AA35" s="350"/>
    </row>
    <row r="36" spans="1:27" ht="101.25" customHeight="1" x14ac:dyDescent="0.25">
      <c r="A36" s="159">
        <v>12</v>
      </c>
      <c r="B36" s="159" t="s">
        <v>477</v>
      </c>
      <c r="C36" s="159" t="s">
        <v>477</v>
      </c>
      <c r="D36" s="159" t="s">
        <v>477</v>
      </c>
      <c r="E36" s="159" t="s">
        <v>477</v>
      </c>
      <c r="F36" s="357"/>
      <c r="G36" s="159">
        <v>0.4</v>
      </c>
      <c r="H36" s="357"/>
      <c r="I36" s="159">
        <v>0.4</v>
      </c>
      <c r="J36" s="357"/>
      <c r="K36" s="357"/>
      <c r="L36" s="158" t="s">
        <v>65</v>
      </c>
      <c r="M36" s="357"/>
      <c r="N36" s="160">
        <v>70</v>
      </c>
      <c r="O36" s="357"/>
      <c r="P36" s="160" t="s">
        <v>453</v>
      </c>
      <c r="Q36" s="357"/>
      <c r="R36" s="159">
        <v>0.12</v>
      </c>
      <c r="S36" s="357"/>
      <c r="T36" s="357"/>
      <c r="U36" s="357"/>
      <c r="V36" s="357"/>
      <c r="W36" s="160" t="s">
        <v>455</v>
      </c>
      <c r="X36" s="360"/>
      <c r="Y36" s="360"/>
      <c r="Z36" s="350"/>
      <c r="AA36" s="350"/>
    </row>
    <row r="37" spans="1:27" ht="117" customHeight="1" x14ac:dyDescent="0.25">
      <c r="A37" s="159">
        <v>13</v>
      </c>
      <c r="B37" s="159" t="s">
        <v>478</v>
      </c>
      <c r="C37" s="159" t="s">
        <v>478</v>
      </c>
      <c r="D37" s="159" t="s">
        <v>478</v>
      </c>
      <c r="E37" s="159" t="s">
        <v>478</v>
      </c>
      <c r="F37" s="361"/>
      <c r="G37" s="159">
        <v>0.4</v>
      </c>
      <c r="H37" s="361"/>
      <c r="I37" s="159">
        <v>0.4</v>
      </c>
      <c r="J37" s="361"/>
      <c r="K37" s="361"/>
      <c r="L37" s="158" t="s">
        <v>65</v>
      </c>
      <c r="M37" s="361"/>
      <c r="N37" s="160">
        <v>70</v>
      </c>
      <c r="O37" s="361"/>
      <c r="P37" s="160" t="s">
        <v>453</v>
      </c>
      <c r="Q37" s="361"/>
      <c r="R37" s="159">
        <v>0.12</v>
      </c>
      <c r="S37" s="361"/>
      <c r="T37" s="361"/>
      <c r="U37" s="361"/>
      <c r="V37" s="361"/>
      <c r="W37" s="160" t="s">
        <v>455</v>
      </c>
      <c r="X37" s="363"/>
      <c r="Y37" s="363"/>
      <c r="Z37" s="350"/>
      <c r="AA37" s="350"/>
    </row>
    <row r="38" spans="1:27" ht="88.5" customHeight="1" x14ac:dyDescent="0.25">
      <c r="A38" s="159">
        <v>14</v>
      </c>
      <c r="B38" s="159" t="s">
        <v>479</v>
      </c>
      <c r="C38" s="159" t="s">
        <v>479</v>
      </c>
      <c r="D38" s="159" t="s">
        <v>479</v>
      </c>
      <c r="E38" s="159" t="s">
        <v>479</v>
      </c>
      <c r="F38" s="349">
        <v>0.4</v>
      </c>
      <c r="G38" s="159">
        <v>0.4</v>
      </c>
      <c r="H38" s="349">
        <v>0.4</v>
      </c>
      <c r="I38" s="159">
        <v>0.4</v>
      </c>
      <c r="J38" s="371" t="s">
        <v>480</v>
      </c>
      <c r="K38" s="371" t="s">
        <v>65</v>
      </c>
      <c r="L38" s="158" t="s">
        <v>65</v>
      </c>
      <c r="M38" s="371" t="s">
        <v>397</v>
      </c>
      <c r="N38" s="160">
        <v>70</v>
      </c>
      <c r="O38" s="376" t="s">
        <v>452</v>
      </c>
      <c r="P38" s="160" t="s">
        <v>453</v>
      </c>
      <c r="Q38" s="376">
        <v>2.34</v>
      </c>
      <c r="R38" s="159">
        <v>2.2599999999999998</v>
      </c>
      <c r="S38" s="371" t="s">
        <v>450</v>
      </c>
      <c r="T38" s="371" t="s">
        <v>481</v>
      </c>
      <c r="U38" s="371" t="s">
        <v>56</v>
      </c>
      <c r="V38" s="371" t="s">
        <v>454</v>
      </c>
      <c r="W38" s="160" t="s">
        <v>455</v>
      </c>
      <c r="X38" s="343" t="s">
        <v>668</v>
      </c>
      <c r="Y38" s="343" t="s">
        <v>664</v>
      </c>
      <c r="Z38" s="350"/>
      <c r="AA38" s="350"/>
    </row>
    <row r="39" spans="1:27" ht="87.75" customHeight="1" x14ac:dyDescent="0.25">
      <c r="A39" s="159">
        <v>15</v>
      </c>
      <c r="B39" s="159" t="s">
        <v>482</v>
      </c>
      <c r="C39" s="159" t="s">
        <v>482</v>
      </c>
      <c r="D39" s="159" t="s">
        <v>482</v>
      </c>
      <c r="E39" s="159" t="s">
        <v>482</v>
      </c>
      <c r="F39" s="373"/>
      <c r="G39" s="159">
        <v>0.4</v>
      </c>
      <c r="H39" s="373"/>
      <c r="I39" s="159">
        <v>0.4</v>
      </c>
      <c r="J39" s="373"/>
      <c r="K39" s="373"/>
      <c r="L39" s="158" t="s">
        <v>65</v>
      </c>
      <c r="M39" s="373"/>
      <c r="N39" s="160">
        <v>70</v>
      </c>
      <c r="O39" s="373"/>
      <c r="P39" s="160" t="s">
        <v>453</v>
      </c>
      <c r="Q39" s="373"/>
      <c r="R39" s="159">
        <v>0.08</v>
      </c>
      <c r="S39" s="373"/>
      <c r="T39" s="373"/>
      <c r="U39" s="373"/>
      <c r="V39" s="373"/>
      <c r="W39" s="160" t="s">
        <v>455</v>
      </c>
      <c r="X39" s="377"/>
      <c r="Y39" s="377"/>
      <c r="Z39" s="350"/>
      <c r="AA39" s="350"/>
    </row>
    <row r="40" spans="1:27" ht="107.25" customHeight="1" x14ac:dyDescent="0.25">
      <c r="A40" s="159">
        <v>16</v>
      </c>
      <c r="B40" s="159" t="s">
        <v>483</v>
      </c>
      <c r="C40" s="159" t="s">
        <v>483</v>
      </c>
      <c r="D40" s="159" t="s">
        <v>483</v>
      </c>
      <c r="E40" s="159" t="s">
        <v>483</v>
      </c>
      <c r="F40" s="356">
        <v>0.4</v>
      </c>
      <c r="G40" s="159">
        <v>0.4</v>
      </c>
      <c r="H40" s="356">
        <v>0.4</v>
      </c>
      <c r="I40" s="159">
        <v>0.4</v>
      </c>
      <c r="J40" s="358" t="s">
        <v>484</v>
      </c>
      <c r="K40" s="358" t="s">
        <v>65</v>
      </c>
      <c r="L40" s="158" t="s">
        <v>65</v>
      </c>
      <c r="M40" s="358" t="s">
        <v>451</v>
      </c>
      <c r="N40" s="160">
        <v>70</v>
      </c>
      <c r="O40" s="362" t="s">
        <v>452</v>
      </c>
      <c r="P40" s="160" t="s">
        <v>453</v>
      </c>
      <c r="Q40" s="362">
        <v>1.88</v>
      </c>
      <c r="R40" s="159">
        <v>0.31</v>
      </c>
      <c r="S40" s="358" t="s">
        <v>450</v>
      </c>
      <c r="T40" s="358" t="s">
        <v>481</v>
      </c>
      <c r="U40" s="358" t="s">
        <v>56</v>
      </c>
      <c r="V40" s="358" t="s">
        <v>454</v>
      </c>
      <c r="W40" s="160" t="s">
        <v>455</v>
      </c>
      <c r="X40" s="359" t="s">
        <v>669</v>
      </c>
      <c r="Y40" s="359" t="s">
        <v>535</v>
      </c>
      <c r="Z40" s="350"/>
      <c r="AA40" s="350"/>
    </row>
    <row r="41" spans="1:27" ht="108.75" customHeight="1" x14ac:dyDescent="0.25">
      <c r="A41" s="159">
        <v>17</v>
      </c>
      <c r="B41" s="159" t="s">
        <v>485</v>
      </c>
      <c r="C41" s="159" t="s">
        <v>485</v>
      </c>
      <c r="D41" s="159" t="s">
        <v>485</v>
      </c>
      <c r="E41" s="159" t="s">
        <v>485</v>
      </c>
      <c r="F41" s="357"/>
      <c r="G41" s="159">
        <v>0.4</v>
      </c>
      <c r="H41" s="357"/>
      <c r="I41" s="159">
        <v>0.4</v>
      </c>
      <c r="J41" s="357"/>
      <c r="K41" s="357"/>
      <c r="L41" s="158" t="s">
        <v>65</v>
      </c>
      <c r="M41" s="357"/>
      <c r="N41" s="160">
        <v>70</v>
      </c>
      <c r="O41" s="357"/>
      <c r="P41" s="160" t="s">
        <v>453</v>
      </c>
      <c r="Q41" s="357"/>
      <c r="R41" s="159">
        <v>1.5</v>
      </c>
      <c r="S41" s="357"/>
      <c r="T41" s="357"/>
      <c r="U41" s="357"/>
      <c r="V41" s="357"/>
      <c r="W41" s="160" t="s">
        <v>455</v>
      </c>
      <c r="X41" s="360"/>
      <c r="Y41" s="360"/>
      <c r="Z41" s="350"/>
      <c r="AA41" s="350"/>
    </row>
    <row r="42" spans="1:27" ht="103.5" customHeight="1" x14ac:dyDescent="0.25">
      <c r="A42" s="159">
        <v>18</v>
      </c>
      <c r="B42" s="159" t="s">
        <v>486</v>
      </c>
      <c r="C42" s="159" t="s">
        <v>486</v>
      </c>
      <c r="D42" s="159" t="s">
        <v>486</v>
      </c>
      <c r="E42" s="159" t="s">
        <v>486</v>
      </c>
      <c r="F42" s="357"/>
      <c r="G42" s="159">
        <v>0.4</v>
      </c>
      <c r="H42" s="357"/>
      <c r="I42" s="159">
        <v>0.4</v>
      </c>
      <c r="J42" s="357"/>
      <c r="K42" s="357"/>
      <c r="L42" s="158" t="s">
        <v>65</v>
      </c>
      <c r="M42" s="357"/>
      <c r="N42" s="160">
        <v>70</v>
      </c>
      <c r="O42" s="357"/>
      <c r="P42" s="160" t="s">
        <v>453</v>
      </c>
      <c r="Q42" s="357"/>
      <c r="R42" s="159">
        <v>7.0000000000000007E-2</v>
      </c>
      <c r="S42" s="357"/>
      <c r="T42" s="357"/>
      <c r="U42" s="357"/>
      <c r="V42" s="357"/>
      <c r="W42" s="160" t="s">
        <v>455</v>
      </c>
      <c r="X42" s="360"/>
      <c r="Y42" s="360"/>
      <c r="Z42" s="351"/>
      <c r="AA42" s="351"/>
    </row>
  </sheetData>
  <mergeCells count="9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X34:X37"/>
    <mergeCell ref="Y28:Y33"/>
    <mergeCell ref="J31:J33"/>
    <mergeCell ref="T31:T33"/>
    <mergeCell ref="U31:U33"/>
    <mergeCell ref="O34:O37"/>
    <mergeCell ref="Q28:Q33"/>
    <mergeCell ref="S28:S33"/>
    <mergeCell ref="T28:T30"/>
    <mergeCell ref="U28:U30"/>
    <mergeCell ref="V28:V33"/>
    <mergeCell ref="X28:X33"/>
    <mergeCell ref="F34:F37"/>
    <mergeCell ref="H34:H37"/>
    <mergeCell ref="J34:J37"/>
    <mergeCell ref="K34:K37"/>
    <mergeCell ref="M34:M37"/>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O21:P22"/>
    <mergeCell ref="Q21:R22"/>
    <mergeCell ref="S21:S22"/>
    <mergeCell ref="T21:T22"/>
    <mergeCell ref="U21:U22"/>
    <mergeCell ref="F25:F27"/>
    <mergeCell ref="H25:H27"/>
    <mergeCell ref="J25:J27"/>
    <mergeCell ref="K25:K27"/>
    <mergeCell ref="M25:M27"/>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4" t="s">
        <v>528</v>
      </c>
      <c r="B9" s="324"/>
      <c r="C9" s="324"/>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H_TP3600.VL.0086</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2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3" t="s">
        <v>407</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420</v>
      </c>
      <c r="C22" s="59" t="s">
        <v>533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17"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440</v>
      </c>
      <c r="C24" s="121" t="s">
        <v>459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441</v>
      </c>
      <c r="C25" s="121"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647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421</v>
      </c>
      <c r="C27" s="121"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744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02"/>
      <c r="AB6" s="10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02"/>
      <c r="AB7" s="102"/>
    </row>
    <row r="8" spans="1:28" ht="18.75" x14ac:dyDescent="0.25">
      <c r="A8" s="324" t="s">
        <v>528</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03"/>
      <c r="AB8" s="103"/>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04"/>
      <c r="AB9" s="10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02"/>
      <c r="AB10" s="102"/>
    </row>
    <row r="11" spans="1:28" ht="18.75" x14ac:dyDescent="0.25">
      <c r="A11" s="325" t="str">
        <f>'1. паспорт местоположение'!A12:C12</f>
        <v>H_TP3600.VL.0086</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03"/>
      <c r="AB11" s="103"/>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04"/>
      <c r="AB12" s="104"/>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8.75" x14ac:dyDescent="0.25">
      <c r="A14" s="32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03"/>
      <c r="AB14" s="10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04"/>
      <c r="AB15" s="10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09"/>
      <c r="AB16" s="109"/>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09"/>
      <c r="AB17" s="109"/>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09"/>
      <c r="AB18" s="109"/>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09"/>
      <c r="AB19" s="109"/>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0"/>
      <c r="AB20" s="110"/>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0"/>
      <c r="AB21" s="110"/>
    </row>
    <row r="22" spans="1:28" x14ac:dyDescent="0.25">
      <c r="A22" s="379" t="s">
        <v>439</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1"/>
      <c r="AB22" s="111"/>
    </row>
    <row r="23" spans="1:28" ht="32.25" customHeight="1" x14ac:dyDescent="0.25">
      <c r="A23" s="381" t="s">
        <v>313</v>
      </c>
      <c r="B23" s="382"/>
      <c r="C23" s="382"/>
      <c r="D23" s="382"/>
      <c r="E23" s="382"/>
      <c r="F23" s="382"/>
      <c r="G23" s="382"/>
      <c r="H23" s="382"/>
      <c r="I23" s="382"/>
      <c r="J23" s="382"/>
      <c r="K23" s="382"/>
      <c r="L23" s="383"/>
      <c r="M23" s="380" t="s">
        <v>314</v>
      </c>
      <c r="N23" s="380"/>
      <c r="O23" s="380"/>
      <c r="P23" s="380"/>
      <c r="Q23" s="380"/>
      <c r="R23" s="380"/>
      <c r="S23" s="380"/>
      <c r="T23" s="380"/>
      <c r="U23" s="380"/>
      <c r="V23" s="380"/>
      <c r="W23" s="380"/>
      <c r="X23" s="380"/>
      <c r="Y23" s="380"/>
      <c r="Z23" s="380"/>
    </row>
    <row r="24" spans="1:28" ht="151.5" customHeight="1" x14ac:dyDescent="0.25">
      <c r="A24" s="75" t="s">
        <v>239</v>
      </c>
      <c r="B24" s="76" t="s">
        <v>246</v>
      </c>
      <c r="C24" s="75" t="s">
        <v>307</v>
      </c>
      <c r="D24" s="75" t="s">
        <v>240</v>
      </c>
      <c r="E24" s="75" t="s">
        <v>308</v>
      </c>
      <c r="F24" s="75" t="s">
        <v>310</v>
      </c>
      <c r="G24" s="75" t="s">
        <v>309</v>
      </c>
      <c r="H24" s="75" t="s">
        <v>241</v>
      </c>
      <c r="I24" s="75" t="s">
        <v>311</v>
      </c>
      <c r="J24" s="75" t="s">
        <v>247</v>
      </c>
      <c r="K24" s="76" t="s">
        <v>245</v>
      </c>
      <c r="L24" s="76" t="s">
        <v>242</v>
      </c>
      <c r="M24" s="77" t="s">
        <v>254</v>
      </c>
      <c r="N24" s="76" t="s">
        <v>448</v>
      </c>
      <c r="O24" s="75" t="s">
        <v>252</v>
      </c>
      <c r="P24" s="75" t="s">
        <v>253</v>
      </c>
      <c r="Q24" s="75" t="s">
        <v>251</v>
      </c>
      <c r="R24" s="75" t="s">
        <v>241</v>
      </c>
      <c r="S24" s="75" t="s">
        <v>250</v>
      </c>
      <c r="T24" s="75" t="s">
        <v>249</v>
      </c>
      <c r="U24" s="75" t="s">
        <v>306</v>
      </c>
      <c r="V24" s="75" t="s">
        <v>251</v>
      </c>
      <c r="W24" s="80" t="s">
        <v>244</v>
      </c>
      <c r="X24" s="80" t="s">
        <v>256</v>
      </c>
      <c r="Y24" s="80" t="s">
        <v>257</v>
      </c>
      <c r="Z24" s="82" t="s">
        <v>255</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60" x14ac:dyDescent="0.25">
      <c r="A26" s="71" t="s">
        <v>495</v>
      </c>
      <c r="B26" s="132" t="s">
        <v>498</v>
      </c>
      <c r="C26" s="133">
        <v>1.2992858957265019</v>
      </c>
      <c r="D26" s="71">
        <v>143</v>
      </c>
      <c r="E26" s="71"/>
      <c r="F26" s="133">
        <v>185.79788308888976</v>
      </c>
      <c r="G26" s="71"/>
      <c r="H26" s="71">
        <v>226773</v>
      </c>
      <c r="I26" s="71">
        <v>8.1931218923279999E-4</v>
      </c>
      <c r="J26" s="71">
        <v>6.3058653367023413E-4</v>
      </c>
      <c r="K26" s="134" t="s">
        <v>496</v>
      </c>
      <c r="L26" s="71"/>
      <c r="M26" s="72">
        <v>2020</v>
      </c>
      <c r="N26" s="71"/>
      <c r="O26" s="135">
        <v>158.15149020000001</v>
      </c>
      <c r="P26" s="133">
        <v>1.1981173500000002</v>
      </c>
      <c r="Q26" s="71">
        <v>5.2833333333333341E-6</v>
      </c>
      <c r="R26" s="71">
        <v>226773</v>
      </c>
      <c r="S26" s="71">
        <v>6.9740000000000004E-4</v>
      </c>
      <c r="T26" s="71">
        <v>5.2660679769343517E-4</v>
      </c>
      <c r="U26" s="71"/>
      <c r="V26" s="71"/>
      <c r="W26" s="71">
        <v>-1.219121892328E-4</v>
      </c>
      <c r="X26" s="71">
        <v>-1.03979735976799E-4</v>
      </c>
      <c r="Y26" s="71"/>
      <c r="Z26" s="131" t="s">
        <v>497</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81"/>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4" t="s">
        <v>528</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5" t="str">
        <f>'1. паспорт местоположение'!A12:C12</f>
        <v>H_TP3600.VL.0086</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8.75" x14ac:dyDescent="0.2">
      <c r="A15" s="324"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88" t="s">
        <v>416</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85" t="s">
        <v>86</v>
      </c>
      <c r="F19" s="386"/>
      <c r="G19" s="386"/>
      <c r="H19" s="386"/>
      <c r="I19" s="387"/>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5" t="s">
        <v>84</v>
      </c>
      <c r="F20" s="35" t="s">
        <v>83</v>
      </c>
      <c r="G20" s="35" t="s">
        <v>82</v>
      </c>
      <c r="H20" s="35" t="s">
        <v>81</v>
      </c>
      <c r="I20" s="35" t="s">
        <v>80</v>
      </c>
      <c r="J20" s="35" t="s">
        <v>79</v>
      </c>
      <c r="K20" s="35"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t="s">
        <v>65</v>
      </c>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59" zoomScaleSheetLayoutView="59" workbookViewId="0">
      <selection activeCell="A33" sqref="A32:A33"/>
    </sheetView>
  </sheetViews>
  <sheetFormatPr defaultColWidth="9.140625" defaultRowHeight="15" outlineLevelRow="1" x14ac:dyDescent="0.25"/>
  <cols>
    <col min="1" max="1" width="59" style="83" customWidth="1"/>
    <col min="2" max="2" width="13.28515625" style="83" customWidth="1"/>
    <col min="3" max="3" width="11" style="83" bestFit="1" customWidth="1"/>
    <col min="4" max="44" width="11" style="83" customWidth="1"/>
    <col min="45" max="52" width="11" style="83" bestFit="1" customWidth="1"/>
    <col min="53" max="16384" width="9.140625" style="83"/>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
        <v>528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'1. паспорт местоположение'!A12:C12</f>
        <v>H_TP3600.VL.0086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2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4" t="s">
        <v>417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75" x14ac:dyDescent="0.25">
      <c r="AO19" s="91"/>
      <c r="AP19" s="91"/>
      <c r="AQ19" s="91"/>
      <c r="AR19" s="34"/>
    </row>
    <row r="20" spans="1:44" ht="18.75" x14ac:dyDescent="0.3">
      <c r="AO20" s="91"/>
      <c r="AP20" s="91"/>
      <c r="AQ20" s="91"/>
      <c r="AR20" s="15"/>
    </row>
    <row r="21" spans="1:44" ht="18.75" x14ac:dyDescent="0.3">
      <c r="AO21" s="91"/>
      <c r="AP21" s="91"/>
      <c r="AQ21" s="91"/>
      <c r="AR21" s="15"/>
    </row>
    <row r="22" spans="1:44" ht="18.75" x14ac:dyDescent="0.3">
      <c r="AO22" s="91"/>
      <c r="AP22" s="91"/>
      <c r="AQ22" s="91"/>
      <c r="AR22" s="15"/>
    </row>
    <row r="23" spans="1:44" ht="20.25" customHeight="1" x14ac:dyDescent="0.3">
      <c r="AO23" s="91"/>
      <c r="AP23" s="91"/>
      <c r="AQ23" s="91"/>
      <c r="AR23" s="15"/>
    </row>
    <row r="24" spans="1:44" ht="20.25" customHeight="1" x14ac:dyDescent="0.3">
      <c r="A24" s="289" t="s">
        <v>688</v>
      </c>
      <c r="B24" s="289" t="s">
        <v>689</v>
      </c>
      <c r="AO24" s="91"/>
      <c r="AP24" s="91"/>
      <c r="AQ24" s="91"/>
      <c r="AR24" s="15"/>
    </row>
    <row r="25" spans="1:44" s="3" customFormat="1" ht="15" customHeight="1" x14ac:dyDescent="0.2">
      <c r="A25" s="288" t="s">
        <v>690</v>
      </c>
      <c r="B25" s="288"/>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row>
    <row r="26" spans="1:44" s="3" customFormat="1" ht="15" customHeight="1" x14ac:dyDescent="0.2">
      <c r="A26" s="192" t="s">
        <v>691</v>
      </c>
      <c r="B26" s="192"/>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row>
    <row r="27" spans="1:44" s="194" customFormat="1" ht="15.75" x14ac:dyDescent="0.25">
      <c r="A27" s="192" t="s">
        <v>301</v>
      </c>
      <c r="B27" s="193">
        <v>50</v>
      </c>
      <c r="D27" s="195" t="s">
        <v>303</v>
      </c>
      <c r="E27" s="196"/>
      <c r="F27" s="196"/>
      <c r="M27" s="197"/>
    </row>
    <row r="28" spans="1:44" s="194" customFormat="1" ht="16.5" thickBot="1" x14ac:dyDescent="0.3">
      <c r="A28" s="198" t="s">
        <v>299</v>
      </c>
      <c r="B28" s="199">
        <v>1</v>
      </c>
      <c r="D28" s="389" t="s">
        <v>302</v>
      </c>
      <c r="E28" s="389"/>
      <c r="F28" s="200">
        <f>SUM(B95:AZ95)</f>
        <v>1.3108619965729655</v>
      </c>
      <c r="K28" s="201"/>
      <c r="M28" s="197"/>
      <c r="N28" s="202"/>
    </row>
    <row r="29" spans="1:44" s="194" customFormat="1" ht="15.75" x14ac:dyDescent="0.25">
      <c r="A29" s="203" t="s">
        <v>298</v>
      </c>
      <c r="B29" s="204">
        <f>-C66</f>
        <v>-4489047.38526705</v>
      </c>
      <c r="D29" s="389" t="s">
        <v>300</v>
      </c>
      <c r="E29" s="389"/>
      <c r="F29" s="200">
        <f>IF(SUM(B96:AZ96)=0,"не окупается",SUM(B96:AZ96))</f>
        <v>1.6175431206311732</v>
      </c>
      <c r="K29" s="201"/>
      <c r="M29" s="197"/>
    </row>
    <row r="30" spans="1:44" s="194" customFormat="1" ht="15.75" x14ac:dyDescent="0.25">
      <c r="A30" s="192" t="s">
        <v>626</v>
      </c>
      <c r="B30" s="205">
        <v>1</v>
      </c>
      <c r="D30" s="389" t="s">
        <v>627</v>
      </c>
      <c r="E30" s="389"/>
      <c r="F30" s="206">
        <f>AZ93</f>
        <v>7603092817.3849535</v>
      </c>
      <c r="K30" s="201"/>
      <c r="M30" s="197"/>
    </row>
    <row r="31" spans="1:44" s="194" customFormat="1" ht="15.75" x14ac:dyDescent="0.25">
      <c r="A31" s="192" t="s">
        <v>297</v>
      </c>
      <c r="B31" s="205">
        <v>1</v>
      </c>
      <c r="D31" s="389" t="s">
        <v>628</v>
      </c>
      <c r="E31" s="389"/>
      <c r="F31" s="207" t="str">
        <f>IF(F30&gt;0,"да","нет")</f>
        <v>да</v>
      </c>
      <c r="K31" s="201"/>
      <c r="M31" s="197"/>
    </row>
    <row r="32" spans="1:44" s="194" customFormat="1" ht="15.75" x14ac:dyDescent="0.25">
      <c r="A32" s="192" t="s">
        <v>276</v>
      </c>
      <c r="B32" s="205">
        <f>-C67</f>
        <v>-9394.5316578669735</v>
      </c>
      <c r="M32" s="197"/>
    </row>
    <row r="33" spans="1:52" s="194" customFormat="1" ht="15.75" x14ac:dyDescent="0.25">
      <c r="A33" s="192" t="s">
        <v>296</v>
      </c>
      <c r="B33" s="205">
        <v>1</v>
      </c>
      <c r="M33" s="197"/>
    </row>
    <row r="34" spans="1:52" s="194" customFormat="1" ht="15.75" x14ac:dyDescent="0.25">
      <c r="A34" s="192" t="s">
        <v>295</v>
      </c>
      <c r="B34" s="205">
        <v>1</v>
      </c>
      <c r="M34" s="197"/>
    </row>
    <row r="35" spans="1:52" s="194" customFormat="1" ht="15.75" x14ac:dyDescent="0.25">
      <c r="A35" s="208" t="s">
        <v>629</v>
      </c>
      <c r="B35" s="209">
        <v>2.1999999999999999E-2</v>
      </c>
      <c r="M35" s="197"/>
    </row>
    <row r="36" spans="1:52" s="194" customFormat="1" ht="16.5" thickBot="1" x14ac:dyDescent="0.3">
      <c r="A36" s="198" t="s">
        <v>269</v>
      </c>
      <c r="B36" s="210">
        <v>0.2</v>
      </c>
      <c r="M36" s="197"/>
    </row>
    <row r="37" spans="1:52" s="194" customFormat="1" ht="15.75" x14ac:dyDescent="0.25">
      <c r="A37" s="203" t="s">
        <v>457</v>
      </c>
      <c r="B37" s="204">
        <v>0</v>
      </c>
      <c r="M37" s="197"/>
    </row>
    <row r="38" spans="1:52" s="194" customFormat="1" ht="15.75" x14ac:dyDescent="0.25">
      <c r="A38" s="192" t="s">
        <v>294</v>
      </c>
      <c r="B38" s="205"/>
      <c r="M38" s="197"/>
    </row>
    <row r="39" spans="1:52" s="194" customFormat="1" ht="16.5" thickBot="1" x14ac:dyDescent="0.3">
      <c r="A39" s="208" t="s">
        <v>293</v>
      </c>
      <c r="B39" s="211">
        <v>0</v>
      </c>
      <c r="M39" s="197"/>
    </row>
    <row r="40" spans="1:52" s="194" customFormat="1" ht="15.75" x14ac:dyDescent="0.25">
      <c r="A40" s="212" t="s">
        <v>630</v>
      </c>
      <c r="B40" s="213">
        <v>0</v>
      </c>
      <c r="M40" s="197"/>
    </row>
    <row r="41" spans="1:52" s="194" customFormat="1" ht="15.75" x14ac:dyDescent="0.25">
      <c r="A41" s="214" t="s">
        <v>292</v>
      </c>
      <c r="B41" s="215">
        <v>0</v>
      </c>
      <c r="M41" s="197"/>
    </row>
    <row r="42" spans="1:52" s="194" customFormat="1" ht="15.75" x14ac:dyDescent="0.25">
      <c r="A42" s="214" t="s">
        <v>291</v>
      </c>
      <c r="B42" s="216">
        <v>0</v>
      </c>
      <c r="M42" s="197"/>
    </row>
    <row r="43" spans="1:52" s="194" customFormat="1" ht="15.75" x14ac:dyDescent="0.25">
      <c r="A43" s="214" t="s">
        <v>290</v>
      </c>
      <c r="B43" s="216">
        <v>0</v>
      </c>
      <c r="M43" s="197"/>
      <c r="Z43" s="217"/>
    </row>
    <row r="44" spans="1:52" s="194" customFormat="1" ht="15.75" x14ac:dyDescent="0.25">
      <c r="A44" s="214" t="s">
        <v>289</v>
      </c>
      <c r="B44" s="216">
        <v>0.13500000000000001</v>
      </c>
      <c r="M44" s="197"/>
      <c r="U44" s="218"/>
      <c r="V44" s="218"/>
      <c r="W44" s="218"/>
      <c r="X44" s="218"/>
      <c r="Y44" s="218"/>
      <c r="Z44" s="218"/>
    </row>
    <row r="45" spans="1:52" s="194" customFormat="1" ht="15.75" x14ac:dyDescent="0.25">
      <c r="A45" s="214" t="s">
        <v>288</v>
      </c>
      <c r="B45" s="216">
        <f>1-B43</f>
        <v>1</v>
      </c>
      <c r="M45" s="197"/>
    </row>
    <row r="46" spans="1:52" s="194" customFormat="1" ht="16.5" thickBot="1" x14ac:dyDescent="0.3">
      <c r="A46" s="219" t="s">
        <v>631</v>
      </c>
      <c r="B46" s="220">
        <f>B45*B44+B43*B42*(1-B36)</f>
        <v>0.13500000000000001</v>
      </c>
      <c r="M46" s="197"/>
    </row>
    <row r="47" spans="1:52" s="194" customFormat="1" ht="63" x14ac:dyDescent="0.25">
      <c r="A47" s="221" t="s">
        <v>287</v>
      </c>
      <c r="B47" s="222" t="s">
        <v>632</v>
      </c>
      <c r="C47" s="223">
        <v>2024</v>
      </c>
      <c r="D47" s="224">
        <f>C47+1</f>
        <v>2025</v>
      </c>
      <c r="E47" s="224">
        <f t="shared" ref="E47:AZ47" si="0">D47+1</f>
        <v>2026</v>
      </c>
      <c r="F47" s="224">
        <f t="shared" si="0"/>
        <v>2027</v>
      </c>
      <c r="G47" s="224">
        <f t="shared" si="0"/>
        <v>2028</v>
      </c>
      <c r="H47" s="224">
        <f t="shared" si="0"/>
        <v>2029</v>
      </c>
      <c r="I47" s="224">
        <f t="shared" si="0"/>
        <v>2030</v>
      </c>
      <c r="J47" s="224">
        <f t="shared" si="0"/>
        <v>2031</v>
      </c>
      <c r="K47" s="224">
        <f t="shared" si="0"/>
        <v>2032</v>
      </c>
      <c r="L47" s="224">
        <f t="shared" si="0"/>
        <v>2033</v>
      </c>
      <c r="M47" s="225">
        <f t="shared" si="0"/>
        <v>2034</v>
      </c>
      <c r="N47" s="224">
        <f t="shared" si="0"/>
        <v>2035</v>
      </c>
      <c r="O47" s="224">
        <f t="shared" si="0"/>
        <v>2036</v>
      </c>
      <c r="P47" s="224">
        <f t="shared" si="0"/>
        <v>2037</v>
      </c>
      <c r="Q47" s="224">
        <f t="shared" si="0"/>
        <v>2038</v>
      </c>
      <c r="R47" s="224">
        <f t="shared" si="0"/>
        <v>2039</v>
      </c>
      <c r="S47" s="224">
        <f t="shared" si="0"/>
        <v>2040</v>
      </c>
      <c r="T47" s="224">
        <f t="shared" si="0"/>
        <v>2041</v>
      </c>
      <c r="U47" s="224">
        <f t="shared" si="0"/>
        <v>2042</v>
      </c>
      <c r="V47" s="224">
        <f t="shared" si="0"/>
        <v>2043</v>
      </c>
      <c r="W47" s="224">
        <f t="shared" si="0"/>
        <v>2044</v>
      </c>
      <c r="X47" s="224">
        <f t="shared" si="0"/>
        <v>2045</v>
      </c>
      <c r="Y47" s="224">
        <f t="shared" si="0"/>
        <v>2046</v>
      </c>
      <c r="Z47" s="224">
        <f t="shared" si="0"/>
        <v>2047</v>
      </c>
      <c r="AA47" s="224">
        <f t="shared" si="0"/>
        <v>2048</v>
      </c>
      <c r="AB47" s="224">
        <f t="shared" si="0"/>
        <v>2049</v>
      </c>
      <c r="AC47" s="224">
        <f t="shared" si="0"/>
        <v>2050</v>
      </c>
      <c r="AD47" s="224">
        <f t="shared" si="0"/>
        <v>2051</v>
      </c>
      <c r="AE47" s="224">
        <f t="shared" si="0"/>
        <v>2052</v>
      </c>
      <c r="AF47" s="224">
        <f t="shared" si="0"/>
        <v>2053</v>
      </c>
      <c r="AG47" s="224">
        <f t="shared" si="0"/>
        <v>2054</v>
      </c>
      <c r="AH47" s="224">
        <f t="shared" si="0"/>
        <v>2055</v>
      </c>
      <c r="AI47" s="224">
        <f t="shared" si="0"/>
        <v>2056</v>
      </c>
      <c r="AJ47" s="224">
        <f t="shared" si="0"/>
        <v>2057</v>
      </c>
      <c r="AK47" s="224">
        <f t="shared" si="0"/>
        <v>2058</v>
      </c>
      <c r="AL47" s="224">
        <f t="shared" si="0"/>
        <v>2059</v>
      </c>
      <c r="AM47" s="224">
        <f t="shared" si="0"/>
        <v>2060</v>
      </c>
      <c r="AN47" s="224">
        <f t="shared" si="0"/>
        <v>2061</v>
      </c>
      <c r="AO47" s="224">
        <f t="shared" si="0"/>
        <v>2062</v>
      </c>
      <c r="AP47" s="224">
        <f t="shared" si="0"/>
        <v>2063</v>
      </c>
      <c r="AQ47" s="224">
        <f t="shared" si="0"/>
        <v>2064</v>
      </c>
      <c r="AR47" s="224">
        <f t="shared" si="0"/>
        <v>2065</v>
      </c>
      <c r="AS47" s="224">
        <f t="shared" si="0"/>
        <v>2066</v>
      </c>
      <c r="AT47" s="224">
        <f t="shared" si="0"/>
        <v>2067</v>
      </c>
      <c r="AU47" s="224">
        <f t="shared" si="0"/>
        <v>2068</v>
      </c>
      <c r="AV47" s="224">
        <f t="shared" si="0"/>
        <v>2069</v>
      </c>
      <c r="AW47" s="224">
        <f t="shared" si="0"/>
        <v>2070</v>
      </c>
      <c r="AX47" s="224">
        <f t="shared" si="0"/>
        <v>2071</v>
      </c>
      <c r="AY47" s="224">
        <f t="shared" si="0"/>
        <v>2072</v>
      </c>
      <c r="AZ47" s="224">
        <f t="shared" si="0"/>
        <v>2073</v>
      </c>
    </row>
    <row r="48" spans="1:52" s="194" customFormat="1" ht="15.75" outlineLevel="1" x14ac:dyDescent="0.25">
      <c r="A48" s="226" t="s">
        <v>286</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s="194" customFormat="1" ht="15.75" outlineLevel="1" x14ac:dyDescent="0.25">
      <c r="A49" s="226" t="s">
        <v>285</v>
      </c>
      <c r="B49" s="227">
        <f>B48</f>
        <v>0.04</v>
      </c>
      <c r="C49" s="227">
        <f t="shared" ref="C49:AZ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c r="AB49" s="227">
        <f t="shared" si="1"/>
        <v>1.8833685761367964</v>
      </c>
      <c r="AC49" s="227">
        <f t="shared" si="1"/>
        <v>1.9987033191822685</v>
      </c>
      <c r="AD49" s="227">
        <f t="shared" si="1"/>
        <v>2.1186514519495594</v>
      </c>
      <c r="AE49" s="227">
        <f t="shared" si="1"/>
        <v>2.2433975100275418</v>
      </c>
      <c r="AF49" s="227">
        <f t="shared" si="1"/>
        <v>2.3731334104286437</v>
      </c>
      <c r="AG49" s="227">
        <f t="shared" si="1"/>
        <v>2.5080587468457893</v>
      </c>
      <c r="AH49" s="227">
        <f t="shared" si="1"/>
        <v>2.6483810967196209</v>
      </c>
      <c r="AI49" s="227">
        <f t="shared" si="1"/>
        <v>2.7943163405884057</v>
      </c>
      <c r="AJ49" s="227">
        <f t="shared" si="1"/>
        <v>2.9460889942119421</v>
      </c>
      <c r="AK49" s="227">
        <f t="shared" si="1"/>
        <v>3.1039325539804201</v>
      </c>
      <c r="AL49" s="227">
        <f t="shared" si="1"/>
        <v>3.2680898561396372</v>
      </c>
      <c r="AM49" s="227">
        <f t="shared" si="1"/>
        <v>3.438813450385223</v>
      </c>
      <c r="AN49" s="227">
        <f t="shared" si="1"/>
        <v>3.6163659884006325</v>
      </c>
      <c r="AO49" s="227">
        <f t="shared" si="1"/>
        <v>3.8010206279366576</v>
      </c>
      <c r="AP49" s="227">
        <f t="shared" si="1"/>
        <v>3.993061453054124</v>
      </c>
      <c r="AQ49" s="227">
        <f t="shared" si="1"/>
        <v>4.1927839111762895</v>
      </c>
      <c r="AR49" s="227">
        <f t="shared" si="1"/>
        <v>4.4004952676233415</v>
      </c>
      <c r="AS49" s="227">
        <f t="shared" si="1"/>
        <v>4.6165150783282751</v>
      </c>
      <c r="AT49" s="227">
        <f t="shared" si="1"/>
        <v>4.8411756814614062</v>
      </c>
      <c r="AU49" s="227">
        <f t="shared" si="1"/>
        <v>5.0748227087198625</v>
      </c>
      <c r="AV49" s="227">
        <f t="shared" si="1"/>
        <v>5.317815617068657</v>
      </c>
      <c r="AW49" s="227">
        <f t="shared" si="1"/>
        <v>5.5705282417514033</v>
      </c>
      <c r="AX49" s="227">
        <f t="shared" si="1"/>
        <v>5.8333493714214599</v>
      </c>
      <c r="AY49" s="227">
        <f t="shared" si="1"/>
        <v>6.1066833462783183</v>
      </c>
      <c r="AZ49" s="227">
        <f t="shared" si="1"/>
        <v>6.3909506801294516</v>
      </c>
    </row>
    <row r="50" spans="1:52" s="195" customFormat="1" ht="16.5" thickBot="1" x14ac:dyDescent="0.3">
      <c r="A50" s="229" t="s">
        <v>633</v>
      </c>
      <c r="B50" s="230">
        <f>B51*1000</f>
        <v>0</v>
      </c>
      <c r="C50" s="230">
        <f>C51*1000</f>
        <v>3671591.4698873386</v>
      </c>
      <c r="D50" s="230">
        <f t="shared" ref="D50:AZ50" si="2">D51*1000</f>
        <v>3781739.21398396</v>
      </c>
      <c r="E50" s="230">
        <f t="shared" si="2"/>
        <v>3895191.3904034784</v>
      </c>
      <c r="F50" s="230">
        <f t="shared" si="2"/>
        <v>4012047.1321155834</v>
      </c>
      <c r="G50" s="230">
        <f t="shared" si="2"/>
        <v>4132408.5460790503</v>
      </c>
      <c r="H50" s="230">
        <f t="shared" si="2"/>
        <v>4256380.802461423</v>
      </c>
      <c r="I50" s="230">
        <f t="shared" si="2"/>
        <v>4384072.2265352653</v>
      </c>
      <c r="J50" s="230">
        <f t="shared" si="2"/>
        <v>4515594.3933313228</v>
      </c>
      <c r="K50" s="230">
        <f t="shared" si="2"/>
        <v>5054841.8540156251</v>
      </c>
      <c r="L50" s="230">
        <f t="shared" si="2"/>
        <v>5206487.1096360935</v>
      </c>
      <c r="M50" s="231">
        <f t="shared" si="2"/>
        <v>5362681.7229251768</v>
      </c>
      <c r="N50" s="230">
        <f t="shared" si="2"/>
        <v>5523562.1746129319</v>
      </c>
      <c r="O50" s="230">
        <f t="shared" si="2"/>
        <v>5689269.03985132</v>
      </c>
      <c r="P50" s="230">
        <f t="shared" si="2"/>
        <v>5859947.1110468591</v>
      </c>
      <c r="Q50" s="230">
        <f t="shared" si="2"/>
        <v>6035745.5243782662</v>
      </c>
      <c r="R50" s="230">
        <f t="shared" si="2"/>
        <v>6216817.8901096135</v>
      </c>
      <c r="S50" s="230">
        <f t="shared" si="2"/>
        <v>6403322.4268129021</v>
      </c>
      <c r="T50" s="230">
        <f t="shared" si="2"/>
        <v>6595422.0996172903</v>
      </c>
      <c r="U50" s="230">
        <f t="shared" si="2"/>
        <v>6744784.0300356001</v>
      </c>
      <c r="V50" s="230">
        <f t="shared" si="2"/>
        <v>6947127.55093667</v>
      </c>
      <c r="W50" s="230">
        <f t="shared" si="2"/>
        <v>7155541.3774647694</v>
      </c>
      <c r="X50" s="230">
        <f t="shared" si="2"/>
        <v>7370207.6187887145</v>
      </c>
      <c r="Y50" s="230">
        <f t="shared" si="2"/>
        <v>7591313.8473523753</v>
      </c>
      <c r="Z50" s="230">
        <f t="shared" si="2"/>
        <v>7819053.2627729457</v>
      </c>
      <c r="AA50" s="230">
        <f t="shared" si="2"/>
        <v>8053624.8606561339</v>
      </c>
      <c r="AB50" s="230">
        <f t="shared" si="2"/>
        <v>8295233.606475818</v>
      </c>
      <c r="AC50" s="230">
        <f t="shared" si="2"/>
        <v>8544090.6146700922</v>
      </c>
      <c r="AD50" s="230">
        <f t="shared" si="2"/>
        <v>8800413.3331101965</v>
      </c>
      <c r="AE50" s="230">
        <f t="shared" si="2"/>
        <v>9064425.7331035007</v>
      </c>
      <c r="AF50" s="230">
        <f t="shared" si="2"/>
        <v>9336358.5050966069</v>
      </c>
      <c r="AG50" s="230">
        <f t="shared" si="2"/>
        <v>9616449.2602495067</v>
      </c>
      <c r="AH50" s="230">
        <f t="shared" si="2"/>
        <v>9904942.7380569931</v>
      </c>
      <c r="AI50" s="230">
        <f t="shared" si="2"/>
        <v>10202091.020198699</v>
      </c>
      <c r="AJ50" s="230">
        <f t="shared" si="2"/>
        <v>10508153.750804663</v>
      </c>
      <c r="AK50" s="230">
        <f t="shared" si="2"/>
        <v>10823398.363328801</v>
      </c>
      <c r="AL50" s="230">
        <f t="shared" si="2"/>
        <v>11148100.314228665</v>
      </c>
      <c r="AM50" s="230">
        <f t="shared" si="2"/>
        <v>11482543.323655525</v>
      </c>
      <c r="AN50" s="230">
        <f t="shared" si="2"/>
        <v>11827019.623365194</v>
      </c>
      <c r="AO50" s="230">
        <f t="shared" si="2"/>
        <v>12181830.212066146</v>
      </c>
      <c r="AP50" s="230">
        <f t="shared" si="2"/>
        <v>12547285.118428132</v>
      </c>
      <c r="AQ50" s="230">
        <f t="shared" si="2"/>
        <v>12923703.671980979</v>
      </c>
      <c r="AR50" s="230">
        <f t="shared" si="2"/>
        <v>13311414.782140408</v>
      </c>
      <c r="AS50" s="230">
        <f t="shared" si="2"/>
        <v>13710757.225604618</v>
      </c>
      <c r="AT50" s="230">
        <f t="shared" si="2"/>
        <v>14122079.942372758</v>
      </c>
      <c r="AU50" s="230">
        <f t="shared" si="2"/>
        <v>14545742.34064394</v>
      </c>
      <c r="AV50" s="230">
        <f t="shared" si="2"/>
        <v>14982114.610863261</v>
      </c>
      <c r="AW50" s="230">
        <f t="shared" si="2"/>
        <v>15431578.04918916</v>
      </c>
      <c r="AX50" s="230">
        <f t="shared" si="2"/>
        <v>15894525.390664835</v>
      </c>
      <c r="AY50" s="230">
        <f t="shared" si="2"/>
        <v>12870234.757005336</v>
      </c>
      <c r="AZ50" s="230">
        <f t="shared" si="2"/>
        <v>13256341.799715495</v>
      </c>
    </row>
    <row r="51" spans="1:52" s="194" customFormat="1" ht="15.75" x14ac:dyDescent="0.25">
      <c r="A51" s="194" t="s">
        <v>634</v>
      </c>
      <c r="C51" s="194">
        <v>3671.5914698873385</v>
      </c>
      <c r="D51" s="194">
        <v>3781.7392139839599</v>
      </c>
      <c r="E51" s="194">
        <v>3895.1913904034786</v>
      </c>
      <c r="F51" s="194">
        <v>4012.0471321155833</v>
      </c>
      <c r="G51" s="194">
        <v>4132.4085460790502</v>
      </c>
      <c r="H51" s="194">
        <v>4256.3808024614227</v>
      </c>
      <c r="I51" s="194">
        <v>4384.0722265352651</v>
      </c>
      <c r="J51" s="194">
        <v>4515.5943933313229</v>
      </c>
      <c r="K51" s="194">
        <v>5054.8418540156254</v>
      </c>
      <c r="L51" s="194">
        <v>5206.4871096360939</v>
      </c>
      <c r="M51" s="197">
        <v>5362.6817229251765</v>
      </c>
      <c r="N51" s="194">
        <v>5523.5621746129318</v>
      </c>
      <c r="O51" s="194">
        <v>5689.2690398513196</v>
      </c>
      <c r="P51" s="194">
        <v>5859.9471110468594</v>
      </c>
      <c r="Q51" s="194">
        <v>6035.7455243782661</v>
      </c>
      <c r="R51" s="194">
        <v>6216.8178901096135</v>
      </c>
      <c r="S51" s="194">
        <v>6403.3224268129024</v>
      </c>
      <c r="T51" s="194">
        <v>6595.4220996172899</v>
      </c>
      <c r="U51" s="194">
        <v>6744.7840300356002</v>
      </c>
      <c r="V51" s="194">
        <v>6947.1275509366696</v>
      </c>
      <c r="W51" s="194">
        <v>7155.5413774647695</v>
      </c>
      <c r="X51" s="194">
        <v>7370.2076187887142</v>
      </c>
      <c r="Y51" s="194">
        <v>7591.313847352375</v>
      </c>
      <c r="Z51" s="194">
        <v>7819.0532627729453</v>
      </c>
      <c r="AA51" s="194">
        <v>8053.6248606561339</v>
      </c>
      <c r="AB51" s="194">
        <v>8295.2336064758183</v>
      </c>
      <c r="AC51" s="194">
        <v>8544.0906146700927</v>
      </c>
      <c r="AD51" s="194">
        <v>8800.4133331101966</v>
      </c>
      <c r="AE51" s="194">
        <v>9064.4257331035005</v>
      </c>
      <c r="AF51" s="194">
        <v>9336.3585050966067</v>
      </c>
      <c r="AG51" s="194">
        <v>9616.4492602495066</v>
      </c>
      <c r="AH51" s="194">
        <v>9904.9427380569923</v>
      </c>
      <c r="AI51" s="194">
        <v>10202.091020198699</v>
      </c>
      <c r="AJ51" s="194">
        <v>10508.153750804662</v>
      </c>
      <c r="AK51" s="194">
        <v>10823.398363328801</v>
      </c>
      <c r="AL51" s="194">
        <v>11148.100314228665</v>
      </c>
      <c r="AM51" s="194">
        <v>11482.543323655525</v>
      </c>
      <c r="AN51" s="194">
        <v>11827.019623365193</v>
      </c>
      <c r="AO51" s="194">
        <v>12181.830212066146</v>
      </c>
      <c r="AP51" s="194">
        <v>12547.285118428132</v>
      </c>
      <c r="AQ51" s="194">
        <v>12923.703671980978</v>
      </c>
      <c r="AR51" s="194">
        <v>13311.414782140408</v>
      </c>
      <c r="AS51" s="194">
        <v>13710.757225604619</v>
      </c>
      <c r="AT51" s="194">
        <v>14122.079942372759</v>
      </c>
      <c r="AU51" s="194">
        <v>14545.742340643941</v>
      </c>
      <c r="AV51" s="194">
        <v>14982.11461086326</v>
      </c>
      <c r="AW51" s="194">
        <v>15431.57804918916</v>
      </c>
      <c r="AX51" s="194">
        <v>15894.525390664834</v>
      </c>
      <c r="AY51" s="194">
        <v>12870.234757005335</v>
      </c>
      <c r="AZ51" s="194">
        <v>13256.341799715496</v>
      </c>
    </row>
    <row r="52" spans="1:52" s="194" customFormat="1" ht="15.75" x14ac:dyDescent="0.25">
      <c r="A52" s="194" t="s">
        <v>635</v>
      </c>
      <c r="C52" s="194">
        <v>-5386.8568623204592</v>
      </c>
      <c r="D52" s="194">
        <v>-5386.8568623204592</v>
      </c>
      <c r="E52" s="194">
        <v>-5386.8568623204592</v>
      </c>
      <c r="F52" s="194">
        <v>-5386.8568623204592</v>
      </c>
      <c r="G52" s="194">
        <v>-5386.8568623204592</v>
      </c>
      <c r="H52" s="194">
        <v>-5386.8568623204592</v>
      </c>
      <c r="I52" s="194">
        <v>-6052.3407478199942</v>
      </c>
      <c r="J52" s="194">
        <v>-6052.3407478199942</v>
      </c>
      <c r="K52" s="194">
        <v>-6052.3407478199942</v>
      </c>
      <c r="L52" s="194">
        <v>-6052.3407478199942</v>
      </c>
      <c r="M52" s="197">
        <v>-6052.3407478199942</v>
      </c>
      <c r="N52" s="194">
        <v>-6052.3407478199942</v>
      </c>
      <c r="O52" s="194">
        <v>-7662.0992286837127</v>
      </c>
      <c r="P52" s="194">
        <v>-7662.0992286837127</v>
      </c>
      <c r="Q52" s="194">
        <v>-7662.0992286837127</v>
      </c>
      <c r="R52" s="194">
        <v>-7662.0992286837127</v>
      </c>
      <c r="S52" s="194">
        <v>-7662.0992286837127</v>
      </c>
      <c r="T52" s="194">
        <v>-7662.0992286837127</v>
      </c>
      <c r="U52" s="194">
        <v>-8327.5831141832459</v>
      </c>
      <c r="V52" s="194">
        <v>-8327.5831141832459</v>
      </c>
      <c r="W52" s="194">
        <v>-8327.5831141832459</v>
      </c>
      <c r="X52" s="194">
        <v>-8327.5831141832459</v>
      </c>
      <c r="Y52" s="194">
        <v>-8327.5831141832459</v>
      </c>
      <c r="Z52" s="194">
        <v>-8327.5831141832459</v>
      </c>
      <c r="AA52" s="194">
        <v>-8327.5831141832459</v>
      </c>
      <c r="AB52" s="194">
        <v>-8327.5831141832459</v>
      </c>
      <c r="AC52" s="194">
        <v>-8327.5831141832459</v>
      </c>
      <c r="AD52" s="194">
        <v>-8327.5831141832459</v>
      </c>
      <c r="AE52" s="194">
        <v>-8327.5831141832459</v>
      </c>
      <c r="AF52" s="194">
        <v>-8327.5831141832459</v>
      </c>
      <c r="AG52" s="194">
        <v>-8327.5831141832459</v>
      </c>
      <c r="AH52" s="194">
        <v>-8327.5831141832459</v>
      </c>
      <c r="AI52" s="194">
        <v>-8327.5831141832459</v>
      </c>
      <c r="AJ52" s="194">
        <v>-8327.5831141832459</v>
      </c>
      <c r="AK52" s="194">
        <v>-8327.5831141832459</v>
      </c>
      <c r="AL52" s="194">
        <v>-8327.5831141832459</v>
      </c>
      <c r="AM52" s="194">
        <v>-8327.5831141832459</v>
      </c>
      <c r="AN52" s="194">
        <v>-8327.5831141832459</v>
      </c>
      <c r="AO52" s="194">
        <v>-8327.5831141832459</v>
      </c>
      <c r="AP52" s="194">
        <v>-8327.5831141832459</v>
      </c>
      <c r="AQ52" s="194">
        <v>-8327.5831141832459</v>
      </c>
      <c r="AR52" s="194">
        <v>-8327.5831141832459</v>
      </c>
      <c r="AS52" s="194">
        <v>-8327.5831141832459</v>
      </c>
      <c r="AT52" s="194">
        <v>-8327.5831141832459</v>
      </c>
      <c r="AU52" s="194">
        <v>-8327.5831141832459</v>
      </c>
      <c r="AV52" s="194">
        <v>-8327.5831141832459</v>
      </c>
      <c r="AW52" s="194">
        <v>-8327.5831141832459</v>
      </c>
      <c r="AX52" s="194">
        <v>-8327.5831141832459</v>
      </c>
      <c r="AY52" s="194">
        <v>-7403.4374812266587</v>
      </c>
      <c r="AZ52" s="194">
        <v>-7403.4374812266587</v>
      </c>
    </row>
    <row r="53" spans="1:52" s="194" customFormat="1" ht="13.5" customHeight="1" x14ac:dyDescent="0.25">
      <c r="A53" s="194" t="s">
        <v>636</v>
      </c>
      <c r="C53" s="194">
        <v>-11.273437989440367</v>
      </c>
      <c r="D53" s="194">
        <v>-11.61164112912358</v>
      </c>
      <c r="E53" s="194">
        <v>-11.959990362997287</v>
      </c>
      <c r="F53" s="194">
        <v>-12.318790073887207</v>
      </c>
      <c r="G53" s="194">
        <v>-12.688353776103822</v>
      </c>
      <c r="H53" s="194">
        <v>-13.069004389386938</v>
      </c>
      <c r="I53" s="194">
        <v>-13.461074521068545</v>
      </c>
      <c r="J53" s="194">
        <v>-13.864906756700602</v>
      </c>
      <c r="K53" s="194">
        <v>-14.511190313585516</v>
      </c>
      <c r="L53" s="194">
        <v>-14.946526022993082</v>
      </c>
      <c r="M53" s="197">
        <v>-15.394921803682873</v>
      </c>
      <c r="N53" s="194">
        <v>-15.85676945779336</v>
      </c>
      <c r="O53" s="194">
        <v>-16.33247254152716</v>
      </c>
      <c r="P53" s="194">
        <v>-16.822446717772976</v>
      </c>
      <c r="Q53" s="194">
        <v>-17.327120119306166</v>
      </c>
      <c r="R53" s="194">
        <v>-17.84693372288535</v>
      </c>
      <c r="S53" s="194">
        <v>-18.382341734571913</v>
      </c>
      <c r="T53" s="194">
        <v>-18.933811986609072</v>
      </c>
      <c r="U53" s="194">
        <v>-19.811379145353495</v>
      </c>
      <c r="V53" s="194">
        <v>-20.405720519714102</v>
      </c>
      <c r="W53" s="194">
        <v>-21.017892135305527</v>
      </c>
      <c r="X53" s="194">
        <v>-21.648428899364692</v>
      </c>
      <c r="Y53" s="194">
        <v>-22.297881766345636</v>
      </c>
      <c r="Z53" s="194">
        <v>-22.966818219336002</v>
      </c>
      <c r="AA53" s="194">
        <v>-23.655822765916081</v>
      </c>
      <c r="AB53" s="194">
        <v>-24.365497448893567</v>
      </c>
      <c r="AC53" s="194">
        <v>-25.096462372360371</v>
      </c>
      <c r="AD53" s="194">
        <v>-25.849356243531183</v>
      </c>
      <c r="AE53" s="194">
        <v>-26.62483693083712</v>
      </c>
      <c r="AF53" s="194">
        <v>-27.423582038762234</v>
      </c>
      <c r="AG53" s="194">
        <v>-28.246289499925105</v>
      </c>
      <c r="AH53" s="194">
        <v>-29.093678184922858</v>
      </c>
      <c r="AI53" s="194">
        <v>-29.966488530470542</v>
      </c>
      <c r="AJ53" s="194">
        <v>-30.865483186384658</v>
      </c>
      <c r="AK53" s="194">
        <v>-31.791447681976198</v>
      </c>
      <c r="AL53" s="194">
        <v>-32.745191112435485</v>
      </c>
      <c r="AM53" s="194">
        <v>-33.727546845808554</v>
      </c>
      <c r="AN53" s="194">
        <v>-34.739373251182805</v>
      </c>
      <c r="AO53" s="194">
        <v>-35.781554448718289</v>
      </c>
      <c r="AP53" s="194">
        <v>-36.855001082179839</v>
      </c>
      <c r="AQ53" s="194">
        <v>-37.960651114645245</v>
      </c>
      <c r="AR53" s="194">
        <v>-39.099470648084598</v>
      </c>
      <c r="AS53" s="194">
        <v>-40.272454767527137</v>
      </c>
      <c r="AT53" s="194">
        <v>-41.480628410552953</v>
      </c>
      <c r="AU53" s="194">
        <v>-42.725047262869538</v>
      </c>
      <c r="AV53" s="194">
        <v>-44.00679868075563</v>
      </c>
      <c r="AW53" s="194">
        <v>-45.327002641178304</v>
      </c>
      <c r="AX53" s="194">
        <v>-46.686812720413648</v>
      </c>
      <c r="AY53" s="194">
        <v>-44.608245008859711</v>
      </c>
      <c r="AZ53" s="194">
        <v>-45.946492359125507</v>
      </c>
    </row>
    <row r="54" spans="1:52" s="194" customFormat="1" ht="15.75" x14ac:dyDescent="0.25">
      <c r="M54" s="197"/>
    </row>
    <row r="55" spans="1:52" s="194" customFormat="1" ht="15.75" x14ac:dyDescent="0.25"/>
    <row r="56" spans="1:52" s="232" customFormat="1" ht="16.5" thickBot="1" x14ac:dyDescent="0.3">
      <c r="M56" s="233"/>
    </row>
    <row r="57" spans="1:52" s="194" customFormat="1" ht="63" x14ac:dyDescent="0.25">
      <c r="A57" s="234" t="s">
        <v>284</v>
      </c>
      <c r="B57" s="222" t="str">
        <f>B47</f>
        <v>Год окончания строительства 2023</v>
      </c>
      <c r="C57" s="222">
        <f t="shared" ref="C57:AZ57" si="3">C47</f>
        <v>2024</v>
      </c>
      <c r="D57" s="222">
        <f t="shared" si="3"/>
        <v>2025</v>
      </c>
      <c r="E57" s="222">
        <f t="shared" si="3"/>
        <v>2026</v>
      </c>
      <c r="F57" s="222">
        <f t="shared" si="3"/>
        <v>2027</v>
      </c>
      <c r="G57" s="222">
        <f t="shared" si="3"/>
        <v>2028</v>
      </c>
      <c r="H57" s="222">
        <f t="shared" si="3"/>
        <v>2029</v>
      </c>
      <c r="I57" s="222">
        <f t="shared" si="3"/>
        <v>2030</v>
      </c>
      <c r="J57" s="222">
        <f t="shared" si="3"/>
        <v>2031</v>
      </c>
      <c r="K57" s="222">
        <f t="shared" si="3"/>
        <v>2032</v>
      </c>
      <c r="L57" s="222">
        <f t="shared" si="3"/>
        <v>2033</v>
      </c>
      <c r="M57" s="235">
        <f t="shared" si="3"/>
        <v>2034</v>
      </c>
      <c r="N57" s="222">
        <f t="shared" si="3"/>
        <v>2035</v>
      </c>
      <c r="O57" s="222">
        <f t="shared" si="3"/>
        <v>2036</v>
      </c>
      <c r="P57" s="222">
        <f t="shared" si="3"/>
        <v>2037</v>
      </c>
      <c r="Q57" s="222">
        <f t="shared" si="3"/>
        <v>2038</v>
      </c>
      <c r="R57" s="222">
        <f t="shared" si="3"/>
        <v>2039</v>
      </c>
      <c r="S57" s="222">
        <f t="shared" si="3"/>
        <v>2040</v>
      </c>
      <c r="T57" s="222">
        <f t="shared" si="3"/>
        <v>2041</v>
      </c>
      <c r="U57" s="222">
        <f t="shared" si="3"/>
        <v>2042</v>
      </c>
      <c r="V57" s="222">
        <f t="shared" si="3"/>
        <v>2043</v>
      </c>
      <c r="W57" s="222">
        <f t="shared" si="3"/>
        <v>2044</v>
      </c>
      <c r="X57" s="222">
        <f t="shared" si="3"/>
        <v>2045</v>
      </c>
      <c r="Y57" s="222">
        <f t="shared" si="3"/>
        <v>2046</v>
      </c>
      <c r="Z57" s="222">
        <f t="shared" si="3"/>
        <v>2047</v>
      </c>
      <c r="AA57" s="222">
        <f t="shared" si="3"/>
        <v>2048</v>
      </c>
      <c r="AB57" s="222">
        <f t="shared" si="3"/>
        <v>2049</v>
      </c>
      <c r="AC57" s="222">
        <f t="shared" si="3"/>
        <v>2050</v>
      </c>
      <c r="AD57" s="222">
        <f t="shared" si="3"/>
        <v>2051</v>
      </c>
      <c r="AE57" s="222">
        <f t="shared" si="3"/>
        <v>2052</v>
      </c>
      <c r="AF57" s="222">
        <f t="shared" si="3"/>
        <v>2053</v>
      </c>
      <c r="AG57" s="222">
        <f t="shared" si="3"/>
        <v>2054</v>
      </c>
      <c r="AH57" s="222">
        <f t="shared" si="3"/>
        <v>2055</v>
      </c>
      <c r="AI57" s="222">
        <f t="shared" si="3"/>
        <v>2056</v>
      </c>
      <c r="AJ57" s="222">
        <f t="shared" si="3"/>
        <v>2057</v>
      </c>
      <c r="AK57" s="222">
        <f t="shared" si="3"/>
        <v>2058</v>
      </c>
      <c r="AL57" s="222">
        <f t="shared" si="3"/>
        <v>2059</v>
      </c>
      <c r="AM57" s="222">
        <f t="shared" si="3"/>
        <v>2060</v>
      </c>
      <c r="AN57" s="222">
        <f t="shared" si="3"/>
        <v>2061</v>
      </c>
      <c r="AO57" s="222">
        <f t="shared" si="3"/>
        <v>2062</v>
      </c>
      <c r="AP57" s="222">
        <f t="shared" si="3"/>
        <v>2063</v>
      </c>
      <c r="AQ57" s="222">
        <f t="shared" si="3"/>
        <v>2064</v>
      </c>
      <c r="AR57" s="222">
        <f t="shared" si="3"/>
        <v>2065</v>
      </c>
      <c r="AS57" s="222">
        <f t="shared" si="3"/>
        <v>2066</v>
      </c>
      <c r="AT57" s="222">
        <f t="shared" si="3"/>
        <v>2067</v>
      </c>
      <c r="AU57" s="222">
        <f t="shared" si="3"/>
        <v>2068</v>
      </c>
      <c r="AV57" s="222">
        <f t="shared" si="3"/>
        <v>2069</v>
      </c>
      <c r="AW57" s="222">
        <f t="shared" si="3"/>
        <v>2070</v>
      </c>
      <c r="AX57" s="222">
        <f t="shared" si="3"/>
        <v>2071</v>
      </c>
      <c r="AY57" s="222">
        <f t="shared" si="3"/>
        <v>2072</v>
      </c>
      <c r="AZ57" s="222">
        <f t="shared" si="3"/>
        <v>2073</v>
      </c>
    </row>
    <row r="58" spans="1:52" s="194" customFormat="1" ht="15.75" x14ac:dyDescent="0.25">
      <c r="A58" s="236" t="s">
        <v>283</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row>
    <row r="59" spans="1:52" s="194" customFormat="1" ht="15.75" x14ac:dyDescent="0.25">
      <c r="A59" s="236" t="s">
        <v>282</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row>
    <row r="60" spans="1:52" s="194" customFormat="1" ht="15.75" x14ac:dyDescent="0.25">
      <c r="A60" s="226" t="s">
        <v>281</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row>
    <row r="61" spans="1:52" s="194" customFormat="1" ht="16.5" thickBot="1" x14ac:dyDescent="0.3">
      <c r="A61" s="229" t="s">
        <v>280</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s="194" customFormat="1"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2" s="201" customFormat="1" ht="63" x14ac:dyDescent="0.25">
      <c r="A63" s="234" t="s">
        <v>637</v>
      </c>
      <c r="B63" s="222" t="str">
        <f>B47</f>
        <v>Год окончания строительства 2023</v>
      </c>
      <c r="C63" s="222">
        <f t="shared" ref="C63:AZ63" si="4">C47</f>
        <v>2024</v>
      </c>
      <c r="D63" s="222">
        <f t="shared" si="4"/>
        <v>2025</v>
      </c>
      <c r="E63" s="222">
        <f t="shared" si="4"/>
        <v>2026</v>
      </c>
      <c r="F63" s="222">
        <f t="shared" si="4"/>
        <v>2027</v>
      </c>
      <c r="G63" s="222">
        <f t="shared" si="4"/>
        <v>2028</v>
      </c>
      <c r="H63" s="222">
        <f t="shared" si="4"/>
        <v>2029</v>
      </c>
      <c r="I63" s="222">
        <f t="shared" si="4"/>
        <v>2030</v>
      </c>
      <c r="J63" s="222">
        <f t="shared" si="4"/>
        <v>2031</v>
      </c>
      <c r="K63" s="222">
        <f t="shared" si="4"/>
        <v>2032</v>
      </c>
      <c r="L63" s="222">
        <f t="shared" si="4"/>
        <v>2033</v>
      </c>
      <c r="M63" s="235">
        <f t="shared" si="4"/>
        <v>2034</v>
      </c>
      <c r="N63" s="222">
        <f t="shared" si="4"/>
        <v>2035</v>
      </c>
      <c r="O63" s="222">
        <f t="shared" si="4"/>
        <v>2036</v>
      </c>
      <c r="P63" s="222">
        <f t="shared" si="4"/>
        <v>2037</v>
      </c>
      <c r="Q63" s="222">
        <f t="shared" si="4"/>
        <v>2038</v>
      </c>
      <c r="R63" s="222">
        <f t="shared" si="4"/>
        <v>2039</v>
      </c>
      <c r="S63" s="222">
        <f t="shared" si="4"/>
        <v>2040</v>
      </c>
      <c r="T63" s="222">
        <f t="shared" si="4"/>
        <v>2041</v>
      </c>
      <c r="U63" s="222">
        <f t="shared" si="4"/>
        <v>2042</v>
      </c>
      <c r="V63" s="222">
        <f t="shared" si="4"/>
        <v>2043</v>
      </c>
      <c r="W63" s="222">
        <f t="shared" si="4"/>
        <v>2044</v>
      </c>
      <c r="X63" s="222">
        <f t="shared" si="4"/>
        <v>2045</v>
      </c>
      <c r="Y63" s="222">
        <f t="shared" si="4"/>
        <v>2046</v>
      </c>
      <c r="Z63" s="222">
        <f t="shared" si="4"/>
        <v>2047</v>
      </c>
      <c r="AA63" s="222">
        <f t="shared" si="4"/>
        <v>2048</v>
      </c>
      <c r="AB63" s="222">
        <f t="shared" si="4"/>
        <v>2049</v>
      </c>
      <c r="AC63" s="222">
        <f t="shared" si="4"/>
        <v>2050</v>
      </c>
      <c r="AD63" s="222">
        <f t="shared" si="4"/>
        <v>2051</v>
      </c>
      <c r="AE63" s="222">
        <f t="shared" si="4"/>
        <v>2052</v>
      </c>
      <c r="AF63" s="222">
        <f t="shared" si="4"/>
        <v>2053</v>
      </c>
      <c r="AG63" s="222">
        <f t="shared" si="4"/>
        <v>2054</v>
      </c>
      <c r="AH63" s="222">
        <f t="shared" si="4"/>
        <v>2055</v>
      </c>
      <c r="AI63" s="222">
        <f t="shared" si="4"/>
        <v>2056</v>
      </c>
      <c r="AJ63" s="222">
        <f t="shared" si="4"/>
        <v>2057</v>
      </c>
      <c r="AK63" s="222">
        <f t="shared" si="4"/>
        <v>2058</v>
      </c>
      <c r="AL63" s="222">
        <f t="shared" si="4"/>
        <v>2059</v>
      </c>
      <c r="AM63" s="222">
        <f t="shared" si="4"/>
        <v>2060</v>
      </c>
      <c r="AN63" s="222">
        <f t="shared" si="4"/>
        <v>2061</v>
      </c>
      <c r="AO63" s="222">
        <f t="shared" si="4"/>
        <v>2062</v>
      </c>
      <c r="AP63" s="222">
        <f t="shared" si="4"/>
        <v>2063</v>
      </c>
      <c r="AQ63" s="222">
        <f t="shared" si="4"/>
        <v>2064</v>
      </c>
      <c r="AR63" s="222">
        <f t="shared" si="4"/>
        <v>2065</v>
      </c>
      <c r="AS63" s="222">
        <f t="shared" si="4"/>
        <v>2066</v>
      </c>
      <c r="AT63" s="222">
        <f t="shared" si="4"/>
        <v>2067</v>
      </c>
      <c r="AU63" s="222">
        <f t="shared" si="4"/>
        <v>2068</v>
      </c>
      <c r="AV63" s="222">
        <f t="shared" si="4"/>
        <v>2069</v>
      </c>
      <c r="AW63" s="222">
        <f t="shared" si="4"/>
        <v>2070</v>
      </c>
      <c r="AX63" s="222">
        <f t="shared" si="4"/>
        <v>2071</v>
      </c>
      <c r="AY63" s="222">
        <f t="shared" si="4"/>
        <v>2072</v>
      </c>
      <c r="AZ63" s="222">
        <f t="shared" si="4"/>
        <v>2073</v>
      </c>
    </row>
    <row r="64" spans="1:52" s="195" customFormat="1" ht="14.25" x14ac:dyDescent="0.25">
      <c r="A64" s="245" t="s">
        <v>279</v>
      </c>
      <c r="B64" s="246">
        <f t="shared" ref="B64:AZ64" si="5">B50*$B$19</f>
        <v>0</v>
      </c>
      <c r="C64" s="246">
        <f t="shared" si="5"/>
        <v>0</v>
      </c>
      <c r="D64" s="246">
        <f t="shared" si="5"/>
        <v>0</v>
      </c>
      <c r="E64" s="246">
        <f t="shared" si="5"/>
        <v>0</v>
      </c>
      <c r="F64" s="246">
        <f t="shared" si="5"/>
        <v>0</v>
      </c>
      <c r="G64" s="246">
        <f t="shared" si="5"/>
        <v>0</v>
      </c>
      <c r="H64" s="246">
        <f t="shared" si="5"/>
        <v>0</v>
      </c>
      <c r="I64" s="246">
        <f t="shared" si="5"/>
        <v>0</v>
      </c>
      <c r="J64" s="246">
        <f t="shared" si="5"/>
        <v>0</v>
      </c>
      <c r="K64" s="246">
        <f t="shared" si="5"/>
        <v>0</v>
      </c>
      <c r="L64" s="246">
        <f t="shared" si="5"/>
        <v>0</v>
      </c>
      <c r="M64" s="247">
        <f t="shared" si="5"/>
        <v>0</v>
      </c>
      <c r="N64" s="246">
        <f t="shared" si="5"/>
        <v>0</v>
      </c>
      <c r="O64" s="246">
        <f t="shared" si="5"/>
        <v>0</v>
      </c>
      <c r="P64" s="246">
        <f t="shared" si="5"/>
        <v>0</v>
      </c>
      <c r="Q64" s="246">
        <f t="shared" si="5"/>
        <v>0</v>
      </c>
      <c r="R64" s="246">
        <f t="shared" si="5"/>
        <v>0</v>
      </c>
      <c r="S64" s="246">
        <f t="shared" si="5"/>
        <v>0</v>
      </c>
      <c r="T64" s="246">
        <f t="shared" si="5"/>
        <v>0</v>
      </c>
      <c r="U64" s="246">
        <f t="shared" si="5"/>
        <v>0</v>
      </c>
      <c r="V64" s="246">
        <f t="shared" si="5"/>
        <v>0</v>
      </c>
      <c r="W64" s="246">
        <f t="shared" si="5"/>
        <v>0</v>
      </c>
      <c r="X64" s="246">
        <f t="shared" si="5"/>
        <v>0</v>
      </c>
      <c r="Y64" s="246">
        <f t="shared" si="5"/>
        <v>0</v>
      </c>
      <c r="Z64" s="246">
        <f t="shared" si="5"/>
        <v>0</v>
      </c>
      <c r="AA64" s="246">
        <f t="shared" si="5"/>
        <v>0</v>
      </c>
      <c r="AB64" s="246">
        <f t="shared" si="5"/>
        <v>0</v>
      </c>
      <c r="AC64" s="246">
        <f t="shared" si="5"/>
        <v>0</v>
      </c>
      <c r="AD64" s="246">
        <f t="shared" si="5"/>
        <v>0</v>
      </c>
      <c r="AE64" s="246">
        <f t="shared" si="5"/>
        <v>0</v>
      </c>
      <c r="AF64" s="246">
        <f t="shared" si="5"/>
        <v>0</v>
      </c>
      <c r="AG64" s="246">
        <f t="shared" si="5"/>
        <v>0</v>
      </c>
      <c r="AH64" s="246">
        <f t="shared" si="5"/>
        <v>0</v>
      </c>
      <c r="AI64" s="246">
        <f t="shared" si="5"/>
        <v>0</v>
      </c>
      <c r="AJ64" s="246">
        <f t="shared" si="5"/>
        <v>0</v>
      </c>
      <c r="AK64" s="246">
        <f t="shared" si="5"/>
        <v>0</v>
      </c>
      <c r="AL64" s="246">
        <f t="shared" si="5"/>
        <v>0</v>
      </c>
      <c r="AM64" s="246">
        <f t="shared" si="5"/>
        <v>0</v>
      </c>
      <c r="AN64" s="246">
        <f t="shared" si="5"/>
        <v>0</v>
      </c>
      <c r="AO64" s="246">
        <f t="shared" si="5"/>
        <v>0</v>
      </c>
      <c r="AP64" s="246">
        <f t="shared" si="5"/>
        <v>0</v>
      </c>
      <c r="AQ64" s="246">
        <f t="shared" si="5"/>
        <v>0</v>
      </c>
      <c r="AR64" s="246">
        <f t="shared" si="5"/>
        <v>0</v>
      </c>
      <c r="AS64" s="246">
        <f t="shared" si="5"/>
        <v>0</v>
      </c>
      <c r="AT64" s="246">
        <f t="shared" si="5"/>
        <v>0</v>
      </c>
      <c r="AU64" s="246">
        <f t="shared" si="5"/>
        <v>0</v>
      </c>
      <c r="AV64" s="246">
        <f t="shared" si="5"/>
        <v>0</v>
      </c>
      <c r="AW64" s="246">
        <f t="shared" si="5"/>
        <v>0</v>
      </c>
      <c r="AX64" s="246">
        <f t="shared" si="5"/>
        <v>0</v>
      </c>
      <c r="AY64" s="246">
        <f t="shared" si="5"/>
        <v>0</v>
      </c>
      <c r="AZ64" s="246">
        <f t="shared" si="5"/>
        <v>0</v>
      </c>
    </row>
    <row r="65" spans="1:52" s="194" customFormat="1" ht="15.75" x14ac:dyDescent="0.25">
      <c r="A65" s="236" t="s">
        <v>278</v>
      </c>
      <c r="B65" s="248">
        <f t="shared" ref="B65:AZ65" si="6">SUM(B66:B71)</f>
        <v>0</v>
      </c>
      <c r="C65" s="248">
        <f t="shared" si="6"/>
        <v>3980234.761145256</v>
      </c>
      <c r="D65" s="248">
        <f t="shared" si="6"/>
        <v>3985750.8915978167</v>
      </c>
      <c r="E65" s="248">
        <f t="shared" si="6"/>
        <v>3991275.4771288699</v>
      </c>
      <c r="F65" s="248">
        <f t="shared" si="6"/>
        <v>3996808.7713907692</v>
      </c>
      <c r="G65" s="248">
        <f t="shared" si="6"/>
        <v>4002351.0356454421</v>
      </c>
      <c r="H65" s="248">
        <f t="shared" si="6"/>
        <v>4007902.5389926685</v>
      </c>
      <c r="I65" s="248">
        <f t="shared" si="6"/>
        <v>4568033.4631881732</v>
      </c>
      <c r="J65" s="248">
        <f t="shared" si="6"/>
        <v>4573604.2845540261</v>
      </c>
      <c r="K65" s="248">
        <f t="shared" si="6"/>
        <v>4579377.1486875881</v>
      </c>
      <c r="L65" s="248">
        <f t="shared" si="6"/>
        <v>4584974.2229482532</v>
      </c>
      <c r="M65" s="249">
        <f t="shared" si="6"/>
        <v>4590582.1806016527</v>
      </c>
      <c r="N65" s="248">
        <f t="shared" si="6"/>
        <v>4596201.3481495688</v>
      </c>
      <c r="O65" s="248">
        <f t="shared" si="6"/>
        <v>5943297.4626086047</v>
      </c>
      <c r="P65" s="248">
        <f t="shared" si="6"/>
        <v>5948940.0689249672</v>
      </c>
      <c r="Q65" s="248">
        <f t="shared" si="6"/>
        <v>5954594.924595736</v>
      </c>
      <c r="R65" s="248">
        <f t="shared" si="6"/>
        <v>5960262.3971015448</v>
      </c>
      <c r="S65" s="248">
        <f t="shared" si="6"/>
        <v>5965942.864947441</v>
      </c>
      <c r="T65" s="248">
        <f t="shared" si="6"/>
        <v>5971636.7179936301</v>
      </c>
      <c r="U65" s="248">
        <f t="shared" si="6"/>
        <v>6532172.2230450194</v>
      </c>
      <c r="V65" s="248">
        <f t="shared" si="6"/>
        <v>6537901.8020264776</v>
      </c>
      <c r="W65" s="248">
        <f t="shared" si="6"/>
        <v>6543646.2395422952</v>
      </c>
      <c r="X65" s="248">
        <f t="shared" si="6"/>
        <v>6549405.9813485034</v>
      </c>
      <c r="Y65" s="248">
        <f t="shared" si="6"/>
        <v>6555181.4865738126</v>
      </c>
      <c r="Z65" s="248">
        <f t="shared" si="6"/>
        <v>6560973.2281207955</v>
      </c>
      <c r="AA65" s="248">
        <f t="shared" si="6"/>
        <v>6566781.6930791046</v>
      </c>
      <c r="AB65" s="248">
        <f t="shared" si="6"/>
        <v>6572607.3831510767</v>
      </c>
      <c r="AC65" s="248">
        <f t="shared" si="6"/>
        <v>6578450.8150901236</v>
      </c>
      <c r="AD65" s="248">
        <f t="shared" si="6"/>
        <v>6584312.5211522579</v>
      </c>
      <c r="AE65" s="248">
        <f t="shared" si="6"/>
        <v>6590193.0495611709</v>
      </c>
      <c r="AF65" s="248">
        <f t="shared" si="6"/>
        <v>6596092.9649872668</v>
      </c>
      <c r="AG65" s="248">
        <f t="shared" si="6"/>
        <v>6602012.8490410605</v>
      </c>
      <c r="AH65" s="248">
        <f t="shared" si="6"/>
        <v>6607953.3007813832</v>
      </c>
      <c r="AI65" s="248">
        <f t="shared" si="6"/>
        <v>6613914.9372388311</v>
      </c>
      <c r="AJ65" s="248">
        <f t="shared" si="6"/>
        <v>6619898.3939549187</v>
      </c>
      <c r="AK65" s="248">
        <f t="shared" si="6"/>
        <v>6625904.3255374022</v>
      </c>
      <c r="AL65" s="248">
        <f t="shared" si="6"/>
        <v>6631933.4062322769</v>
      </c>
      <c r="AM65" s="248">
        <f t="shared" si="6"/>
        <v>6637986.3305129129</v>
      </c>
      <c r="AN65" s="248">
        <f t="shared" si="6"/>
        <v>6644063.8136868831</v>
      </c>
      <c r="AO65" s="248">
        <f t="shared" si="6"/>
        <v>6650166.5925209867</v>
      </c>
      <c r="AP65" s="248">
        <f t="shared" si="6"/>
        <v>6656295.4258850301</v>
      </c>
      <c r="AQ65" s="248">
        <f t="shared" si="6"/>
        <v>6662451.0954149095</v>
      </c>
      <c r="AR65" s="248">
        <f t="shared" si="6"/>
        <v>6668634.4061955996</v>
      </c>
      <c r="AS65" s="248">
        <f t="shared" si="6"/>
        <v>6674846.1874646274</v>
      </c>
      <c r="AT65" s="248">
        <f t="shared" si="6"/>
        <v>6681087.2933366401</v>
      </c>
      <c r="AU65" s="248">
        <f t="shared" si="6"/>
        <v>6687358.6035497282</v>
      </c>
      <c r="AV65" s="248">
        <f t="shared" si="6"/>
        <v>6693661.0242341254</v>
      </c>
      <c r="AW65" s="248">
        <f t="shared" si="6"/>
        <v>6699995.4887039689</v>
      </c>
      <c r="AX65" s="248">
        <f t="shared" si="6"/>
        <v>6706362.9582728231</v>
      </c>
      <c r="AY65" s="248">
        <f t="shared" si="6"/>
        <v>5939743.7522188649</v>
      </c>
      <c r="AZ65" s="248">
        <f t="shared" si="6"/>
        <v>5946093.2528469106</v>
      </c>
    </row>
    <row r="66" spans="1:52" s="194" customFormat="1" ht="15.75" x14ac:dyDescent="0.25">
      <c r="A66" s="250" t="s">
        <v>277</v>
      </c>
      <c r="B66" s="248">
        <f>-B52*1000/1.2</f>
        <v>0</v>
      </c>
      <c r="C66" s="248">
        <f t="shared" ref="C66:AZ67" si="7">-C52*1000/1.2</f>
        <v>4489047.38526705</v>
      </c>
      <c r="D66" s="248">
        <f t="shared" si="7"/>
        <v>4489047.38526705</v>
      </c>
      <c r="E66" s="248">
        <f t="shared" si="7"/>
        <v>4489047.38526705</v>
      </c>
      <c r="F66" s="248">
        <f t="shared" si="7"/>
        <v>4489047.38526705</v>
      </c>
      <c r="G66" s="248">
        <f t="shared" si="7"/>
        <v>4489047.38526705</v>
      </c>
      <c r="H66" s="248">
        <f t="shared" si="7"/>
        <v>4489047.38526705</v>
      </c>
      <c r="I66" s="248">
        <f t="shared" si="7"/>
        <v>5043617.2898499956</v>
      </c>
      <c r="J66" s="248">
        <f t="shared" si="7"/>
        <v>5043617.2898499956</v>
      </c>
      <c r="K66" s="248">
        <f t="shared" si="7"/>
        <v>5043617.2898499956</v>
      </c>
      <c r="L66" s="248">
        <f t="shared" si="7"/>
        <v>5043617.2898499956</v>
      </c>
      <c r="M66" s="248">
        <f t="shared" si="7"/>
        <v>5043617.2898499956</v>
      </c>
      <c r="N66" s="248">
        <f t="shared" si="7"/>
        <v>5043617.2898499956</v>
      </c>
      <c r="O66" s="248">
        <f t="shared" si="7"/>
        <v>6385082.6905697612</v>
      </c>
      <c r="P66" s="248">
        <f t="shared" si="7"/>
        <v>6385082.6905697612</v>
      </c>
      <c r="Q66" s="248">
        <f t="shared" si="7"/>
        <v>6385082.6905697612</v>
      </c>
      <c r="R66" s="248">
        <f t="shared" si="7"/>
        <v>6385082.6905697612</v>
      </c>
      <c r="S66" s="248">
        <f t="shared" si="7"/>
        <v>6385082.6905697612</v>
      </c>
      <c r="T66" s="248">
        <f t="shared" si="7"/>
        <v>6385082.6905697612</v>
      </c>
      <c r="U66" s="248">
        <f t="shared" si="7"/>
        <v>6939652.595152705</v>
      </c>
      <c r="V66" s="248">
        <f t="shared" si="7"/>
        <v>6939652.595152705</v>
      </c>
      <c r="W66" s="248">
        <f t="shared" si="7"/>
        <v>6939652.595152705</v>
      </c>
      <c r="X66" s="248">
        <f t="shared" si="7"/>
        <v>6939652.595152705</v>
      </c>
      <c r="Y66" s="248">
        <f t="shared" si="7"/>
        <v>6939652.595152705</v>
      </c>
      <c r="Z66" s="248">
        <f t="shared" si="7"/>
        <v>6939652.595152705</v>
      </c>
      <c r="AA66" s="248">
        <f t="shared" si="7"/>
        <v>6939652.595152705</v>
      </c>
      <c r="AB66" s="248">
        <f t="shared" si="7"/>
        <v>6939652.595152705</v>
      </c>
      <c r="AC66" s="248">
        <f t="shared" si="7"/>
        <v>6939652.595152705</v>
      </c>
      <c r="AD66" s="248">
        <f t="shared" si="7"/>
        <v>6939652.595152705</v>
      </c>
      <c r="AE66" s="248">
        <f t="shared" si="7"/>
        <v>6939652.595152705</v>
      </c>
      <c r="AF66" s="248">
        <f t="shared" si="7"/>
        <v>6939652.595152705</v>
      </c>
      <c r="AG66" s="248">
        <f t="shared" si="7"/>
        <v>6939652.595152705</v>
      </c>
      <c r="AH66" s="248">
        <f t="shared" si="7"/>
        <v>6939652.595152705</v>
      </c>
      <c r="AI66" s="248">
        <f t="shared" si="7"/>
        <v>6939652.595152705</v>
      </c>
      <c r="AJ66" s="248">
        <f t="shared" si="7"/>
        <v>6939652.595152705</v>
      </c>
      <c r="AK66" s="248">
        <f t="shared" si="7"/>
        <v>6939652.595152705</v>
      </c>
      <c r="AL66" s="248">
        <f t="shared" si="7"/>
        <v>6939652.595152705</v>
      </c>
      <c r="AM66" s="248">
        <f t="shared" si="7"/>
        <v>6939652.595152705</v>
      </c>
      <c r="AN66" s="248">
        <f t="shared" si="7"/>
        <v>6939652.595152705</v>
      </c>
      <c r="AO66" s="248">
        <f t="shared" si="7"/>
        <v>6939652.595152705</v>
      </c>
      <c r="AP66" s="248">
        <f t="shared" si="7"/>
        <v>6939652.595152705</v>
      </c>
      <c r="AQ66" s="248">
        <f t="shared" si="7"/>
        <v>6939652.595152705</v>
      </c>
      <c r="AR66" s="248">
        <f t="shared" si="7"/>
        <v>6939652.595152705</v>
      </c>
      <c r="AS66" s="248">
        <f t="shared" si="7"/>
        <v>6939652.595152705</v>
      </c>
      <c r="AT66" s="248">
        <f t="shared" si="7"/>
        <v>6939652.595152705</v>
      </c>
      <c r="AU66" s="248">
        <f t="shared" si="7"/>
        <v>6939652.595152705</v>
      </c>
      <c r="AV66" s="248">
        <f t="shared" si="7"/>
        <v>6939652.595152705</v>
      </c>
      <c r="AW66" s="248">
        <f t="shared" si="7"/>
        <v>6939652.595152705</v>
      </c>
      <c r="AX66" s="248">
        <f t="shared" si="7"/>
        <v>6939652.595152705</v>
      </c>
      <c r="AY66" s="248">
        <f t="shared" si="7"/>
        <v>6169531.2343555493</v>
      </c>
      <c r="AZ66" s="248">
        <f t="shared" si="7"/>
        <v>6169531.2343555493</v>
      </c>
    </row>
    <row r="67" spans="1:52" s="194" customFormat="1" ht="15.75" x14ac:dyDescent="0.25">
      <c r="A67" s="250" t="str">
        <f>A32</f>
        <v>Прочие расходы при эксплуатации объекта, руб. без НДС</v>
      </c>
      <c r="B67" s="248">
        <f>-B53*1000/1.2</f>
        <v>0</v>
      </c>
      <c r="C67" s="248">
        <f t="shared" si="7"/>
        <v>9394.5316578669735</v>
      </c>
      <c r="D67" s="248">
        <f t="shared" si="7"/>
        <v>9676.3676076029842</v>
      </c>
      <c r="E67" s="248">
        <f t="shared" si="7"/>
        <v>9966.6586358310724</v>
      </c>
      <c r="F67" s="248">
        <f t="shared" si="7"/>
        <v>10265.658394906006</v>
      </c>
      <c r="G67" s="248">
        <f t="shared" si="7"/>
        <v>10573.628146753186</v>
      </c>
      <c r="H67" s="248">
        <f t="shared" si="7"/>
        <v>10890.836991155782</v>
      </c>
      <c r="I67" s="248">
        <f t="shared" si="7"/>
        <v>11217.562100890455</v>
      </c>
      <c r="J67" s="248">
        <f t="shared" si="7"/>
        <v>11554.088963917169</v>
      </c>
      <c r="K67" s="248">
        <f t="shared" si="7"/>
        <v>12092.658594654597</v>
      </c>
      <c r="L67" s="248">
        <f t="shared" si="7"/>
        <v>12455.438352494235</v>
      </c>
      <c r="M67" s="248">
        <f t="shared" si="7"/>
        <v>12829.101503069061</v>
      </c>
      <c r="N67" s="248">
        <f t="shared" si="7"/>
        <v>13213.974548161133</v>
      </c>
      <c r="O67" s="248">
        <f t="shared" si="7"/>
        <v>13610.393784605967</v>
      </c>
      <c r="P67" s="248">
        <f t="shared" si="7"/>
        <v>14018.705598144146</v>
      </c>
      <c r="Q67" s="248">
        <f t="shared" si="7"/>
        <v>14439.266766088471</v>
      </c>
      <c r="R67" s="248">
        <f t="shared" si="7"/>
        <v>14872.444769071126</v>
      </c>
      <c r="S67" s="248">
        <f t="shared" si="7"/>
        <v>15318.618112143262</v>
      </c>
      <c r="T67" s="248">
        <f t="shared" si="7"/>
        <v>15778.176655507559</v>
      </c>
      <c r="U67" s="248">
        <f t="shared" si="7"/>
        <v>16509.482621127914</v>
      </c>
      <c r="V67" s="248">
        <f t="shared" si="7"/>
        <v>17004.767099761753</v>
      </c>
      <c r="W67" s="248">
        <f t="shared" si="7"/>
        <v>17514.910112754606</v>
      </c>
      <c r="X67" s="248">
        <f t="shared" si="7"/>
        <v>18040.357416137245</v>
      </c>
      <c r="Y67" s="248">
        <f t="shared" si="7"/>
        <v>18581.568138621366</v>
      </c>
      <c r="Z67" s="248">
        <f t="shared" si="7"/>
        <v>19139.01518278</v>
      </c>
      <c r="AA67" s="248">
        <f t="shared" si="7"/>
        <v>19713.1856382634</v>
      </c>
      <c r="AB67" s="248">
        <f t="shared" si="7"/>
        <v>20304.581207411306</v>
      </c>
      <c r="AC67" s="248">
        <f t="shared" si="7"/>
        <v>20913.718643633641</v>
      </c>
      <c r="AD67" s="248">
        <f t="shared" si="7"/>
        <v>21541.130202942655</v>
      </c>
      <c r="AE67" s="248">
        <f t="shared" si="7"/>
        <v>22187.364109030932</v>
      </c>
      <c r="AF67" s="248">
        <f t="shared" si="7"/>
        <v>22852.985032301862</v>
      </c>
      <c r="AG67" s="248">
        <f t="shared" si="7"/>
        <v>23538.574583270922</v>
      </c>
      <c r="AH67" s="248">
        <f t="shared" si="7"/>
        <v>24244.731820769048</v>
      </c>
      <c r="AI67" s="248">
        <f t="shared" si="7"/>
        <v>24972.07377539212</v>
      </c>
      <c r="AJ67" s="248">
        <f t="shared" si="7"/>
        <v>25721.235988653883</v>
      </c>
      <c r="AK67" s="248">
        <f t="shared" si="7"/>
        <v>26492.8730683135</v>
      </c>
      <c r="AL67" s="248">
        <f t="shared" si="7"/>
        <v>27287.659260362903</v>
      </c>
      <c r="AM67" s="248">
        <f t="shared" si="7"/>
        <v>28106.289038173796</v>
      </c>
      <c r="AN67" s="248">
        <f t="shared" si="7"/>
        <v>28949.477709319006</v>
      </c>
      <c r="AO67" s="248">
        <f t="shared" si="7"/>
        <v>29817.962040598577</v>
      </c>
      <c r="AP67" s="248">
        <f t="shared" si="7"/>
        <v>30712.500901816536</v>
      </c>
      <c r="AQ67" s="248">
        <f t="shared" si="7"/>
        <v>31633.875928871039</v>
      </c>
      <c r="AR67" s="248">
        <f t="shared" si="7"/>
        <v>32582.892206737168</v>
      </c>
      <c r="AS67" s="248">
        <f t="shared" si="7"/>
        <v>33560.378972939281</v>
      </c>
      <c r="AT67" s="248">
        <f t="shared" si="7"/>
        <v>34567.190342127462</v>
      </c>
      <c r="AU67" s="248">
        <f t="shared" si="7"/>
        <v>35604.206052391281</v>
      </c>
      <c r="AV67" s="248">
        <f t="shared" si="7"/>
        <v>36672.332233963025</v>
      </c>
      <c r="AW67" s="248">
        <f t="shared" si="7"/>
        <v>37772.502200981922</v>
      </c>
      <c r="AX67" s="248">
        <f t="shared" si="7"/>
        <v>38905.677267011371</v>
      </c>
      <c r="AY67" s="248">
        <f t="shared" si="7"/>
        <v>37173.537507383095</v>
      </c>
      <c r="AZ67" s="248">
        <f t="shared" si="7"/>
        <v>38288.743632604594</v>
      </c>
    </row>
    <row r="68" spans="1:52" s="194" customFormat="1" ht="15.75" x14ac:dyDescent="0.25">
      <c r="A68" s="250" t="s">
        <v>457</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s="194" customFormat="1" ht="15.75" x14ac:dyDescent="0.25">
      <c r="A69" s="250" t="s">
        <v>457</v>
      </c>
      <c r="B69" s="248">
        <f t="shared" ref="B69:AG69" si="8">-$B$32*(1+B$44)*$B$19*365</f>
        <v>0</v>
      </c>
      <c r="C69" s="248">
        <f t="shared" si="8"/>
        <v>0</v>
      </c>
      <c r="D69" s="248">
        <f t="shared" si="8"/>
        <v>0</v>
      </c>
      <c r="E69" s="248">
        <f t="shared" si="8"/>
        <v>0</v>
      </c>
      <c r="F69" s="248">
        <f t="shared" si="8"/>
        <v>0</v>
      </c>
      <c r="G69" s="248">
        <f t="shared" si="8"/>
        <v>0</v>
      </c>
      <c r="H69" s="248">
        <f t="shared" si="8"/>
        <v>0</v>
      </c>
      <c r="I69" s="248">
        <f t="shared" si="8"/>
        <v>0</v>
      </c>
      <c r="J69" s="248">
        <f t="shared" si="8"/>
        <v>0</v>
      </c>
      <c r="K69" s="248">
        <f t="shared" si="8"/>
        <v>0</v>
      </c>
      <c r="L69" s="248">
        <f t="shared" si="8"/>
        <v>0</v>
      </c>
      <c r="M69" s="249">
        <f t="shared" si="8"/>
        <v>0</v>
      </c>
      <c r="N69" s="248">
        <f t="shared" si="8"/>
        <v>0</v>
      </c>
      <c r="O69" s="248">
        <f t="shared" si="8"/>
        <v>0</v>
      </c>
      <c r="P69" s="248">
        <f t="shared" si="8"/>
        <v>0</v>
      </c>
      <c r="Q69" s="248">
        <f t="shared" si="8"/>
        <v>0</v>
      </c>
      <c r="R69" s="248">
        <f t="shared" si="8"/>
        <v>0</v>
      </c>
      <c r="S69" s="248">
        <f t="shared" si="8"/>
        <v>0</v>
      </c>
      <c r="T69" s="248">
        <f t="shared" si="8"/>
        <v>0</v>
      </c>
      <c r="U69" s="248">
        <f t="shared" si="8"/>
        <v>0</v>
      </c>
      <c r="V69" s="248">
        <f t="shared" si="8"/>
        <v>0</v>
      </c>
      <c r="W69" s="248">
        <f t="shared" si="8"/>
        <v>0</v>
      </c>
      <c r="X69" s="248">
        <f t="shared" si="8"/>
        <v>0</v>
      </c>
      <c r="Y69" s="248">
        <f t="shared" si="8"/>
        <v>0</v>
      </c>
      <c r="Z69" s="248">
        <f t="shared" si="8"/>
        <v>0</v>
      </c>
      <c r="AA69" s="248">
        <f t="shared" si="8"/>
        <v>0</v>
      </c>
      <c r="AB69" s="248">
        <f t="shared" si="8"/>
        <v>0</v>
      </c>
      <c r="AC69" s="248">
        <f t="shared" si="8"/>
        <v>0</v>
      </c>
      <c r="AD69" s="248">
        <f t="shared" si="8"/>
        <v>0</v>
      </c>
      <c r="AE69" s="248">
        <f t="shared" si="8"/>
        <v>0</v>
      </c>
      <c r="AF69" s="248">
        <f t="shared" si="8"/>
        <v>0</v>
      </c>
      <c r="AG69" s="248">
        <f t="shared" si="8"/>
        <v>0</v>
      </c>
      <c r="AH69" s="248">
        <f t="shared" ref="AH69:AZ69" si="9">-$B$32*(1+AH$44)*$B$19*365</f>
        <v>0</v>
      </c>
      <c r="AI69" s="248">
        <f t="shared" si="9"/>
        <v>0</v>
      </c>
      <c r="AJ69" s="248">
        <f t="shared" si="9"/>
        <v>0</v>
      </c>
      <c r="AK69" s="248">
        <f t="shared" si="9"/>
        <v>0</v>
      </c>
      <c r="AL69" s="248">
        <f t="shared" si="9"/>
        <v>0</v>
      </c>
      <c r="AM69" s="248">
        <f t="shared" si="9"/>
        <v>0</v>
      </c>
      <c r="AN69" s="248">
        <f t="shared" si="9"/>
        <v>0</v>
      </c>
      <c r="AO69" s="248">
        <f t="shared" si="9"/>
        <v>0</v>
      </c>
      <c r="AP69" s="248">
        <f t="shared" si="9"/>
        <v>0</v>
      </c>
      <c r="AQ69" s="248">
        <f t="shared" si="9"/>
        <v>0</v>
      </c>
      <c r="AR69" s="248">
        <f t="shared" si="9"/>
        <v>0</v>
      </c>
      <c r="AS69" s="248">
        <f t="shared" si="9"/>
        <v>0</v>
      </c>
      <c r="AT69" s="248">
        <f t="shared" si="9"/>
        <v>0</v>
      </c>
      <c r="AU69" s="248">
        <f t="shared" si="9"/>
        <v>0</v>
      </c>
      <c r="AV69" s="248">
        <f t="shared" si="9"/>
        <v>0</v>
      </c>
      <c r="AW69" s="248">
        <f t="shared" si="9"/>
        <v>0</v>
      </c>
      <c r="AX69" s="248">
        <f t="shared" si="9"/>
        <v>0</v>
      </c>
      <c r="AY69" s="248">
        <f t="shared" si="9"/>
        <v>0</v>
      </c>
      <c r="AZ69" s="248">
        <f t="shared" si="9"/>
        <v>0</v>
      </c>
    </row>
    <row r="70" spans="1:52" s="194" customFormat="1" ht="15.75" x14ac:dyDescent="0.25">
      <c r="A70" s="250" t="s">
        <v>457</v>
      </c>
      <c r="B70" s="248"/>
      <c r="C70" s="248">
        <f t="shared" ref="C70:AZ70" si="10">-$B$33*(1+C$44)*12</f>
        <v>-12</v>
      </c>
      <c r="D70" s="248">
        <f t="shared" si="10"/>
        <v>-12</v>
      </c>
      <c r="E70" s="248">
        <f t="shared" si="10"/>
        <v>-12</v>
      </c>
      <c r="F70" s="248">
        <f t="shared" si="10"/>
        <v>-12</v>
      </c>
      <c r="G70" s="248">
        <f t="shared" si="10"/>
        <v>-12</v>
      </c>
      <c r="H70" s="248">
        <f t="shared" si="10"/>
        <v>-12</v>
      </c>
      <c r="I70" s="248">
        <f t="shared" si="10"/>
        <v>-12</v>
      </c>
      <c r="J70" s="248">
        <f t="shared" si="10"/>
        <v>-12</v>
      </c>
      <c r="K70" s="248">
        <f t="shared" si="10"/>
        <v>-12</v>
      </c>
      <c r="L70" s="248">
        <f t="shared" si="10"/>
        <v>-12</v>
      </c>
      <c r="M70" s="249">
        <f t="shared" si="10"/>
        <v>-12</v>
      </c>
      <c r="N70" s="248">
        <f t="shared" si="10"/>
        <v>-12</v>
      </c>
      <c r="O70" s="248">
        <f t="shared" si="10"/>
        <v>-12</v>
      </c>
      <c r="P70" s="248">
        <f t="shared" si="10"/>
        <v>-12</v>
      </c>
      <c r="Q70" s="248">
        <f t="shared" si="10"/>
        <v>-12</v>
      </c>
      <c r="R70" s="248">
        <f t="shared" si="10"/>
        <v>-12</v>
      </c>
      <c r="S70" s="248">
        <f t="shared" si="10"/>
        <v>-12</v>
      </c>
      <c r="T70" s="248">
        <f t="shared" si="10"/>
        <v>-12</v>
      </c>
      <c r="U70" s="248">
        <f t="shared" si="10"/>
        <v>-12</v>
      </c>
      <c r="V70" s="248">
        <f t="shared" si="10"/>
        <v>-12</v>
      </c>
      <c r="W70" s="248">
        <f t="shared" si="10"/>
        <v>-12</v>
      </c>
      <c r="X70" s="248">
        <f t="shared" si="10"/>
        <v>-12</v>
      </c>
      <c r="Y70" s="248">
        <f t="shared" si="10"/>
        <v>-12</v>
      </c>
      <c r="Z70" s="248">
        <f t="shared" si="10"/>
        <v>-12</v>
      </c>
      <c r="AA70" s="248">
        <f t="shared" si="10"/>
        <v>-12</v>
      </c>
      <c r="AB70" s="248">
        <f t="shared" si="10"/>
        <v>-12</v>
      </c>
      <c r="AC70" s="248">
        <f t="shared" si="10"/>
        <v>-12</v>
      </c>
      <c r="AD70" s="248">
        <f t="shared" si="10"/>
        <v>-12</v>
      </c>
      <c r="AE70" s="248">
        <f t="shared" si="10"/>
        <v>-12</v>
      </c>
      <c r="AF70" s="248">
        <f t="shared" si="10"/>
        <v>-12</v>
      </c>
      <c r="AG70" s="248">
        <f t="shared" si="10"/>
        <v>-12</v>
      </c>
      <c r="AH70" s="248">
        <f t="shared" si="10"/>
        <v>-12</v>
      </c>
      <c r="AI70" s="248">
        <f t="shared" si="10"/>
        <v>-12</v>
      </c>
      <c r="AJ70" s="248">
        <f t="shared" si="10"/>
        <v>-12</v>
      </c>
      <c r="AK70" s="248">
        <f t="shared" si="10"/>
        <v>-12</v>
      </c>
      <c r="AL70" s="248">
        <f t="shared" si="10"/>
        <v>-12</v>
      </c>
      <c r="AM70" s="248">
        <f t="shared" si="10"/>
        <v>-12</v>
      </c>
      <c r="AN70" s="248">
        <f t="shared" si="10"/>
        <v>-12</v>
      </c>
      <c r="AO70" s="248">
        <f t="shared" si="10"/>
        <v>-12</v>
      </c>
      <c r="AP70" s="248">
        <f t="shared" si="10"/>
        <v>-12</v>
      </c>
      <c r="AQ70" s="248">
        <f t="shared" si="10"/>
        <v>-12</v>
      </c>
      <c r="AR70" s="248">
        <f t="shared" si="10"/>
        <v>-12</v>
      </c>
      <c r="AS70" s="248">
        <f t="shared" si="10"/>
        <v>-12</v>
      </c>
      <c r="AT70" s="248">
        <f t="shared" si="10"/>
        <v>-12</v>
      </c>
      <c r="AU70" s="248">
        <f t="shared" si="10"/>
        <v>-12</v>
      </c>
      <c r="AV70" s="248">
        <f t="shared" si="10"/>
        <v>-12</v>
      </c>
      <c r="AW70" s="248">
        <f t="shared" si="10"/>
        <v>-12</v>
      </c>
      <c r="AX70" s="248">
        <f t="shared" si="10"/>
        <v>-12</v>
      </c>
      <c r="AY70" s="248">
        <f t="shared" si="10"/>
        <v>-12</v>
      </c>
      <c r="AZ70" s="248">
        <f t="shared" si="10"/>
        <v>-12</v>
      </c>
    </row>
    <row r="71" spans="1:52" s="194" customFormat="1" ht="15.75" x14ac:dyDescent="0.25">
      <c r="A71" s="250" t="s">
        <v>275</v>
      </c>
      <c r="B71" s="248"/>
      <c r="C71" s="248">
        <v>-518195.15577966115</v>
      </c>
      <c r="D71" s="248">
        <v>-512960.86127683631</v>
      </c>
      <c r="E71" s="248">
        <v>-507726.56677401141</v>
      </c>
      <c r="F71" s="248">
        <v>-502492.27227118658</v>
      </c>
      <c r="G71" s="248">
        <v>-497257.97776836168</v>
      </c>
      <c r="H71" s="248">
        <v>-492023.68326553685</v>
      </c>
      <c r="I71" s="248">
        <v>-486789.38876271201</v>
      </c>
      <c r="J71" s="248">
        <v>-481555.09425988712</v>
      </c>
      <c r="K71" s="248">
        <v>-476320.79975706228</v>
      </c>
      <c r="L71" s="248">
        <v>-471086.50525423745</v>
      </c>
      <c r="M71" s="248">
        <v>-465852.21075141255</v>
      </c>
      <c r="N71" s="248">
        <v>-460617.91624858772</v>
      </c>
      <c r="O71" s="248">
        <v>-455383.62174576282</v>
      </c>
      <c r="P71" s="248">
        <v>-450149.32724293799</v>
      </c>
      <c r="Q71" s="248">
        <v>-444915.03274011315</v>
      </c>
      <c r="R71" s="248">
        <v>-439680.73823728826</v>
      </c>
      <c r="S71" s="248">
        <v>-434446.44373446342</v>
      </c>
      <c r="T71" s="248">
        <v>-429212.14923163858</v>
      </c>
      <c r="U71" s="248">
        <v>-423977.85472881369</v>
      </c>
      <c r="V71" s="248">
        <v>-418743.56022598885</v>
      </c>
      <c r="W71" s="248">
        <v>-413509.26572316402</v>
      </c>
      <c r="X71" s="248">
        <v>-408274.97122033912</v>
      </c>
      <c r="Y71" s="248">
        <v>-403040.67671751429</v>
      </c>
      <c r="Z71" s="248">
        <v>-397806.38221468939</v>
      </c>
      <c r="AA71" s="248">
        <v>-392572.08771186456</v>
      </c>
      <c r="AB71" s="248">
        <v>-387337.79320903972</v>
      </c>
      <c r="AC71" s="248">
        <v>-382103.49870621483</v>
      </c>
      <c r="AD71" s="248">
        <v>-376869.20420338999</v>
      </c>
      <c r="AE71" s="248">
        <v>-371634.90970056516</v>
      </c>
      <c r="AF71" s="248">
        <v>-366400.61519774026</v>
      </c>
      <c r="AG71" s="248">
        <v>-361166.32069491543</v>
      </c>
      <c r="AH71" s="248">
        <v>-355932.02619209053</v>
      </c>
      <c r="AI71" s="248">
        <v>-350697.7316892657</v>
      </c>
      <c r="AJ71" s="248">
        <v>-345463.43718644086</v>
      </c>
      <c r="AK71" s="248">
        <v>-340229.14268361597</v>
      </c>
      <c r="AL71" s="248">
        <v>-334994.84818079107</v>
      </c>
      <c r="AM71" s="248">
        <v>-329760.55367796624</v>
      </c>
      <c r="AN71" s="248">
        <v>-324526.2591751414</v>
      </c>
      <c r="AO71" s="248">
        <v>-319291.96467231651</v>
      </c>
      <c r="AP71" s="248">
        <v>-314057.67016949167</v>
      </c>
      <c r="AQ71" s="248">
        <v>-308823.37566666678</v>
      </c>
      <c r="AR71" s="248">
        <v>-303589.08116384194</v>
      </c>
      <c r="AS71" s="248">
        <v>-298354.7866610171</v>
      </c>
      <c r="AT71" s="248">
        <v>-293120.49215819221</v>
      </c>
      <c r="AU71" s="248">
        <v>-287886.19765536737</v>
      </c>
      <c r="AV71" s="248">
        <v>-282651.90315254254</v>
      </c>
      <c r="AW71" s="248">
        <v>-277417.60864971764</v>
      </c>
      <c r="AX71" s="248">
        <v>-272183.31414689281</v>
      </c>
      <c r="AY71" s="248">
        <v>-266949.01964406791</v>
      </c>
      <c r="AZ71" s="248">
        <v>-261714.72514124308</v>
      </c>
    </row>
    <row r="72" spans="1:52" s="195" customFormat="1" ht="14.25" x14ac:dyDescent="0.25">
      <c r="A72" s="251" t="s">
        <v>638</v>
      </c>
      <c r="B72" s="246">
        <f t="shared" ref="B72:AZ72" si="11">B64+B65</f>
        <v>0</v>
      </c>
      <c r="C72" s="246">
        <f t="shared" si="11"/>
        <v>3980234.761145256</v>
      </c>
      <c r="D72" s="246">
        <f t="shared" si="11"/>
        <v>3985750.8915978167</v>
      </c>
      <c r="E72" s="246">
        <f t="shared" si="11"/>
        <v>3991275.4771288699</v>
      </c>
      <c r="F72" s="246">
        <f t="shared" si="11"/>
        <v>3996808.7713907692</v>
      </c>
      <c r="G72" s="246">
        <f t="shared" si="11"/>
        <v>4002351.0356454421</v>
      </c>
      <c r="H72" s="246">
        <f t="shared" si="11"/>
        <v>4007902.5389926685</v>
      </c>
      <c r="I72" s="246">
        <f t="shared" si="11"/>
        <v>4568033.4631881732</v>
      </c>
      <c r="J72" s="246">
        <f t="shared" si="11"/>
        <v>4573604.2845540261</v>
      </c>
      <c r="K72" s="246">
        <f t="shared" si="11"/>
        <v>4579377.1486875881</v>
      </c>
      <c r="L72" s="246">
        <f t="shared" si="11"/>
        <v>4584974.2229482532</v>
      </c>
      <c r="M72" s="247">
        <f t="shared" si="11"/>
        <v>4590582.1806016527</v>
      </c>
      <c r="N72" s="246">
        <f t="shared" si="11"/>
        <v>4596201.3481495688</v>
      </c>
      <c r="O72" s="246">
        <f t="shared" si="11"/>
        <v>5943297.4626086047</v>
      </c>
      <c r="P72" s="246">
        <f t="shared" si="11"/>
        <v>5948940.0689249672</v>
      </c>
      <c r="Q72" s="246">
        <f t="shared" si="11"/>
        <v>5954594.924595736</v>
      </c>
      <c r="R72" s="246">
        <f t="shared" si="11"/>
        <v>5960262.3971015448</v>
      </c>
      <c r="S72" s="246">
        <f t="shared" si="11"/>
        <v>5965942.864947441</v>
      </c>
      <c r="T72" s="246">
        <f t="shared" si="11"/>
        <v>5971636.7179936301</v>
      </c>
      <c r="U72" s="246">
        <f t="shared" si="11"/>
        <v>6532172.2230450194</v>
      </c>
      <c r="V72" s="246">
        <f t="shared" si="11"/>
        <v>6537901.8020264776</v>
      </c>
      <c r="W72" s="246">
        <f t="shared" si="11"/>
        <v>6543646.2395422952</v>
      </c>
      <c r="X72" s="246">
        <f t="shared" si="11"/>
        <v>6549405.9813485034</v>
      </c>
      <c r="Y72" s="246">
        <f t="shared" si="11"/>
        <v>6555181.4865738126</v>
      </c>
      <c r="Z72" s="246">
        <f t="shared" si="11"/>
        <v>6560973.2281207955</v>
      </c>
      <c r="AA72" s="246">
        <f t="shared" si="11"/>
        <v>6566781.6930791046</v>
      </c>
      <c r="AB72" s="246">
        <f t="shared" si="11"/>
        <v>6572607.3831510767</v>
      </c>
      <c r="AC72" s="246">
        <f t="shared" si="11"/>
        <v>6578450.8150901236</v>
      </c>
      <c r="AD72" s="246">
        <f t="shared" si="11"/>
        <v>6584312.5211522579</v>
      </c>
      <c r="AE72" s="246">
        <f t="shared" si="11"/>
        <v>6590193.0495611709</v>
      </c>
      <c r="AF72" s="246">
        <f t="shared" si="11"/>
        <v>6596092.9649872668</v>
      </c>
      <c r="AG72" s="246">
        <f t="shared" si="11"/>
        <v>6602012.8490410605</v>
      </c>
      <c r="AH72" s="246">
        <f t="shared" si="11"/>
        <v>6607953.3007813832</v>
      </c>
      <c r="AI72" s="246">
        <f t="shared" si="11"/>
        <v>6613914.9372388311</v>
      </c>
      <c r="AJ72" s="246">
        <f t="shared" si="11"/>
        <v>6619898.3939549187</v>
      </c>
      <c r="AK72" s="246">
        <f t="shared" si="11"/>
        <v>6625904.3255374022</v>
      </c>
      <c r="AL72" s="246">
        <f t="shared" si="11"/>
        <v>6631933.4062322769</v>
      </c>
      <c r="AM72" s="246">
        <f t="shared" si="11"/>
        <v>6637986.3305129129</v>
      </c>
      <c r="AN72" s="246">
        <f t="shared" si="11"/>
        <v>6644063.8136868831</v>
      </c>
      <c r="AO72" s="246">
        <f t="shared" si="11"/>
        <v>6650166.5925209867</v>
      </c>
      <c r="AP72" s="246">
        <f t="shared" si="11"/>
        <v>6656295.4258850301</v>
      </c>
      <c r="AQ72" s="246">
        <f t="shared" si="11"/>
        <v>6662451.0954149095</v>
      </c>
      <c r="AR72" s="246">
        <f t="shared" si="11"/>
        <v>6668634.4061955996</v>
      </c>
      <c r="AS72" s="246">
        <f t="shared" si="11"/>
        <v>6674846.1874646274</v>
      </c>
      <c r="AT72" s="246">
        <f t="shared" si="11"/>
        <v>6681087.2933366401</v>
      </c>
      <c r="AU72" s="246">
        <f t="shared" si="11"/>
        <v>6687358.6035497282</v>
      </c>
      <c r="AV72" s="246">
        <f t="shared" si="11"/>
        <v>6693661.0242341254</v>
      </c>
      <c r="AW72" s="246">
        <f t="shared" si="11"/>
        <v>6699995.4887039689</v>
      </c>
      <c r="AX72" s="246">
        <f t="shared" si="11"/>
        <v>6706362.9582728231</v>
      </c>
      <c r="AY72" s="246">
        <f t="shared" si="11"/>
        <v>5939743.7522188649</v>
      </c>
      <c r="AZ72" s="246">
        <f t="shared" si="11"/>
        <v>5946093.2528469106</v>
      </c>
    </row>
    <row r="73" spans="1:52" s="194" customFormat="1" ht="15.75" x14ac:dyDescent="0.25">
      <c r="A73" s="250" t="s">
        <v>271</v>
      </c>
      <c r="B73" s="248">
        <v>0</v>
      </c>
      <c r="C73" s="248">
        <f>IF($B$16-ABS(SUM($B$68:B73))&gt;0,-$B$16/$B$18,0)</f>
        <v>0</v>
      </c>
      <c r="D73" s="248">
        <f>IF($B$16-ABS(SUM($B$68:C73))&gt;0,-$B$16/$B$18,0)</f>
        <v>0</v>
      </c>
      <c r="E73" s="248">
        <f>IF($B$16-ABS(SUM($B$68:D73))&gt;0,-$B$16/$B$18,0)</f>
        <v>0</v>
      </c>
      <c r="F73" s="248">
        <f>IF($B$16-ABS(SUM($B$68:E73))&gt;0,-$B$16/$B$18,0)</f>
        <v>0</v>
      </c>
      <c r="G73" s="248">
        <f>IF($B$16-ABS(SUM($B$68:F73))&gt;0,-$B$16/$B$18,0)</f>
        <v>0</v>
      </c>
      <c r="H73" s="248">
        <f>IF($B$16-ABS(SUM($B$68:G73))&gt;0,-$B$16/$B$18,0)</f>
        <v>0</v>
      </c>
      <c r="I73" s="248">
        <f>IF($B$16-ABS(SUM($B$68:H73))&gt;0,-$B$16/$B$18,0)</f>
        <v>0</v>
      </c>
      <c r="J73" s="248">
        <f>IF($B$16-ABS(SUM($B$68:I73))&gt;0,-$B$16/$B$18,0)</f>
        <v>0</v>
      </c>
      <c r="K73" s="248">
        <f>IF($B$16-ABS(SUM($B$68:J73))&gt;0,-$B$16/$B$18,0)</f>
        <v>0</v>
      </c>
      <c r="L73" s="248">
        <f>IF($B$16-ABS(SUM($B$68:K73))&gt;0,-$B$16/$B$18,0)</f>
        <v>0</v>
      </c>
      <c r="M73" s="248">
        <f>IF($B$16-ABS(SUM($B$68:L73))&gt;0,-$B$16/$B$18,0)</f>
        <v>0</v>
      </c>
      <c r="N73" s="248">
        <f>IF($B$16-ABS(SUM($B$68:M73))&gt;0,-$B$16/$B$18,0)</f>
        <v>0</v>
      </c>
      <c r="O73" s="248">
        <f>IF($B$16-ABS(SUM($B$68:N73))&gt;0,-$B$16/$B$18,0)</f>
        <v>0</v>
      </c>
      <c r="P73" s="248">
        <f>IF($B$16-ABS(SUM($B$68:O73))&gt;0,-$B$16/$B$18,0)</f>
        <v>0</v>
      </c>
      <c r="Q73" s="248">
        <f>IF($B$16-ABS(SUM($B$68:P73))&gt;0,-$B$16/$B$18,0)</f>
        <v>0</v>
      </c>
      <c r="R73" s="248">
        <f>IF($B$16-ABS(SUM($B$68:Q73))&gt;0,-$B$16/$B$18,0)</f>
        <v>0</v>
      </c>
      <c r="S73" s="248">
        <f>IF($B$16-ABS(SUM($B$68:R73))&gt;0,-$B$16/$B$18,0)</f>
        <v>0</v>
      </c>
      <c r="T73" s="248">
        <f>IF($B$16-ABS(SUM($B$68:S73))&gt;0,-$B$16/$B$18,0)</f>
        <v>0</v>
      </c>
      <c r="U73" s="248">
        <f>IF($B$16-ABS(SUM($B$68:T73))&gt;0,-$B$16/$B$18,0)</f>
        <v>0</v>
      </c>
      <c r="V73" s="248">
        <f>IF($B$16-ABS(SUM($B$68:U73))&gt;0,-$B$16/$B$18,0)</f>
        <v>0</v>
      </c>
      <c r="W73" s="248">
        <f>IF($B$16-ABS(SUM($B$68:V73))&gt;0,-$B$16/$B$18,0)</f>
        <v>0</v>
      </c>
      <c r="X73" s="248">
        <f>IF($B$16-ABS(SUM($B$68:W73))&gt;0,-$B$16/$B$18,0)</f>
        <v>0</v>
      </c>
      <c r="Y73" s="248">
        <f>IF($B$16-ABS(SUM($B$68:X73))&gt;0,-$B$16/$B$18,0)</f>
        <v>0</v>
      </c>
      <c r="Z73" s="248">
        <f>IF($B$16-ABS(SUM($B$68:Y73))&gt;0,-$B$16/$B$18,0)</f>
        <v>0</v>
      </c>
      <c r="AA73" s="248">
        <f>IF($B$16-ABS(SUM($B$68:Z73))&gt;0,-$B$16/$B$18,0)</f>
        <v>0</v>
      </c>
      <c r="AB73" s="248">
        <f>IF($B$16-ABS(SUM($B$68:AA73))&gt;0,-$B$16/$B$18,0)</f>
        <v>0</v>
      </c>
      <c r="AC73" s="248">
        <f>IF($B$16-ABS(SUM($B$68:AB73))&gt;0,-$B$16/$B$18,0)</f>
        <v>0</v>
      </c>
      <c r="AD73" s="248">
        <f>IF($B$16-ABS(SUM($B$68:AC73))&gt;0,-$B$16/$B$18,0)</f>
        <v>0</v>
      </c>
      <c r="AE73" s="248">
        <f>IF($B$16-ABS(SUM($B$68:AD73))&gt;0,-$B$16/$B$18,0)</f>
        <v>0</v>
      </c>
      <c r="AF73" s="248">
        <f>IF($B$16-ABS(SUM($B$68:AE73))&gt;0,-$B$16/$B$18,0)</f>
        <v>0</v>
      </c>
      <c r="AG73" s="248">
        <f>IF($B$16-ABS(SUM($B$68:AF73))&gt;0,-$B$16/$B$18,0)</f>
        <v>0</v>
      </c>
      <c r="AH73" s="248">
        <f>IF($B$16-ABS(SUM($B$68:AG73))&gt;0,-$B$16/$B$18,0)</f>
        <v>0</v>
      </c>
      <c r="AI73" s="248">
        <f>IF($B$16-ABS(SUM($B$68:AH73))&gt;0,-$B$16/$B$18,0)</f>
        <v>0</v>
      </c>
      <c r="AJ73" s="248">
        <f>IF($B$16-ABS(SUM($B$68:AI73))&gt;0,-$B$16/$B$18,0)</f>
        <v>0</v>
      </c>
      <c r="AK73" s="248">
        <f>IF($B$16-ABS(SUM($B$68:AJ73))&gt;0,-$B$16/$B$18,0)</f>
        <v>0</v>
      </c>
      <c r="AL73" s="248">
        <f>IF($B$16-ABS(SUM($B$68:AK73))&gt;0,-$B$16/$B$18,0)</f>
        <v>0</v>
      </c>
      <c r="AM73" s="248">
        <f>IF($B$16-ABS(SUM($B$68:AL73))&gt;0,-$B$16/$B$18,0)</f>
        <v>0</v>
      </c>
      <c r="AN73" s="248">
        <f>IF($B$16-ABS(SUM($B$68:AM73))&gt;0,-$B$16/$B$18,0)</f>
        <v>0</v>
      </c>
      <c r="AO73" s="248">
        <f>IF($B$16-ABS(SUM($B$68:AN73))&gt;0,-$B$16/$B$18,0)</f>
        <v>0</v>
      </c>
      <c r="AP73" s="248">
        <f>IF($B$16-ABS(SUM($B$68:AO73))&gt;0,-$B$16/$B$18,0)</f>
        <v>0</v>
      </c>
      <c r="AQ73" s="248">
        <f>IF($B$16-ABS(SUM($B$68:AP73))&gt;0,-$B$16/$B$18,0)</f>
        <v>0</v>
      </c>
      <c r="AR73" s="248">
        <f>IF($B$16-ABS(SUM($B$68:AQ73))&gt;0,-$B$16/$B$18,0)</f>
        <v>0</v>
      </c>
      <c r="AS73" s="248">
        <f>IF($B$16-ABS(SUM($B$68:AR73))&gt;0,-$B$16/$B$18,0)</f>
        <v>0</v>
      </c>
      <c r="AT73" s="248">
        <f>IF($B$16-ABS(SUM($B$68:AS73))&gt;0,-$B$16/$B$18,0)</f>
        <v>0</v>
      </c>
      <c r="AU73" s="248">
        <f>IF($B$16-ABS(SUM($B$68:AT73))&gt;0,-$B$16/$B$18,0)</f>
        <v>0</v>
      </c>
      <c r="AV73" s="248">
        <f>IF($B$16-ABS(SUM($B$68:AU73))&gt;0,-$B$16/$B$18,0)</f>
        <v>0</v>
      </c>
      <c r="AW73" s="248">
        <f>IF($B$16-ABS(SUM($B$68:AV73))&gt;0,-$B$16/$B$18,0)</f>
        <v>0</v>
      </c>
      <c r="AX73" s="248">
        <f>IF($B$16-ABS(SUM($B$68:AW73))&gt;0,-$B$16/$B$18,0)</f>
        <v>0</v>
      </c>
      <c r="AY73" s="248">
        <f>IF($B$16-ABS(SUM($B$68:AX73))&gt;0,-$B$16/$B$18,0)</f>
        <v>0</v>
      </c>
      <c r="AZ73" s="248">
        <f>IF($B$16-ABS(SUM($B$68:AY73))&gt;0,-$B$16/$B$18,0)</f>
        <v>0</v>
      </c>
    </row>
    <row r="74" spans="1:52" s="195" customFormat="1" ht="14.25" x14ac:dyDescent="0.25">
      <c r="A74" s="251" t="s">
        <v>639</v>
      </c>
      <c r="B74" s="246">
        <f t="shared" ref="B74:AZ74" si="12">B72+B73</f>
        <v>0</v>
      </c>
      <c r="C74" s="246">
        <f t="shared" si="12"/>
        <v>3980234.761145256</v>
      </c>
      <c r="D74" s="246">
        <f t="shared" si="12"/>
        <v>3985750.8915978167</v>
      </c>
      <c r="E74" s="246">
        <f t="shared" si="12"/>
        <v>3991275.4771288699</v>
      </c>
      <c r="F74" s="246">
        <f t="shared" si="12"/>
        <v>3996808.7713907692</v>
      </c>
      <c r="G74" s="246">
        <f t="shared" si="12"/>
        <v>4002351.0356454421</v>
      </c>
      <c r="H74" s="246">
        <f t="shared" si="12"/>
        <v>4007902.5389926685</v>
      </c>
      <c r="I74" s="246">
        <f t="shared" si="12"/>
        <v>4568033.4631881732</v>
      </c>
      <c r="J74" s="246">
        <f t="shared" si="12"/>
        <v>4573604.2845540261</v>
      </c>
      <c r="K74" s="246">
        <f t="shared" si="12"/>
        <v>4579377.1486875881</v>
      </c>
      <c r="L74" s="246">
        <f t="shared" si="12"/>
        <v>4584974.2229482532</v>
      </c>
      <c r="M74" s="247">
        <f t="shared" si="12"/>
        <v>4590582.1806016527</v>
      </c>
      <c r="N74" s="246">
        <f t="shared" si="12"/>
        <v>4596201.3481495688</v>
      </c>
      <c r="O74" s="246">
        <f t="shared" si="12"/>
        <v>5943297.4626086047</v>
      </c>
      <c r="P74" s="246">
        <f t="shared" si="12"/>
        <v>5948940.0689249672</v>
      </c>
      <c r="Q74" s="246">
        <f t="shared" si="12"/>
        <v>5954594.924595736</v>
      </c>
      <c r="R74" s="246">
        <f t="shared" si="12"/>
        <v>5960262.3971015448</v>
      </c>
      <c r="S74" s="246">
        <f t="shared" si="12"/>
        <v>5965942.864947441</v>
      </c>
      <c r="T74" s="246">
        <f t="shared" si="12"/>
        <v>5971636.7179936301</v>
      </c>
      <c r="U74" s="246">
        <f t="shared" si="12"/>
        <v>6532172.2230450194</v>
      </c>
      <c r="V74" s="246">
        <f t="shared" si="12"/>
        <v>6537901.8020264776</v>
      </c>
      <c r="W74" s="246">
        <f t="shared" si="12"/>
        <v>6543646.2395422952</v>
      </c>
      <c r="X74" s="246">
        <f t="shared" si="12"/>
        <v>6549405.9813485034</v>
      </c>
      <c r="Y74" s="246">
        <f t="shared" si="12"/>
        <v>6555181.4865738126</v>
      </c>
      <c r="Z74" s="246">
        <f t="shared" si="12"/>
        <v>6560973.2281207955</v>
      </c>
      <c r="AA74" s="246">
        <f t="shared" si="12"/>
        <v>6566781.6930791046</v>
      </c>
      <c r="AB74" s="246">
        <f t="shared" si="12"/>
        <v>6572607.3831510767</v>
      </c>
      <c r="AC74" s="246">
        <f t="shared" si="12"/>
        <v>6578450.8150901236</v>
      </c>
      <c r="AD74" s="246">
        <f t="shared" si="12"/>
        <v>6584312.5211522579</v>
      </c>
      <c r="AE74" s="246">
        <f t="shared" si="12"/>
        <v>6590193.0495611709</v>
      </c>
      <c r="AF74" s="246">
        <f t="shared" si="12"/>
        <v>6596092.9649872668</v>
      </c>
      <c r="AG74" s="246">
        <f t="shared" si="12"/>
        <v>6602012.8490410605</v>
      </c>
      <c r="AH74" s="246">
        <f t="shared" si="12"/>
        <v>6607953.3007813832</v>
      </c>
      <c r="AI74" s="246">
        <f t="shared" si="12"/>
        <v>6613914.9372388311</v>
      </c>
      <c r="AJ74" s="246">
        <f t="shared" si="12"/>
        <v>6619898.3939549187</v>
      </c>
      <c r="AK74" s="246">
        <f t="shared" si="12"/>
        <v>6625904.3255374022</v>
      </c>
      <c r="AL74" s="246">
        <f t="shared" si="12"/>
        <v>6631933.4062322769</v>
      </c>
      <c r="AM74" s="246">
        <f t="shared" si="12"/>
        <v>6637986.3305129129</v>
      </c>
      <c r="AN74" s="246">
        <f t="shared" si="12"/>
        <v>6644063.8136868831</v>
      </c>
      <c r="AO74" s="246">
        <f t="shared" si="12"/>
        <v>6650166.5925209867</v>
      </c>
      <c r="AP74" s="246">
        <f t="shared" si="12"/>
        <v>6656295.4258850301</v>
      </c>
      <c r="AQ74" s="246">
        <f t="shared" si="12"/>
        <v>6662451.0954149095</v>
      </c>
      <c r="AR74" s="246">
        <f t="shared" si="12"/>
        <v>6668634.4061955996</v>
      </c>
      <c r="AS74" s="246">
        <f t="shared" si="12"/>
        <v>6674846.1874646274</v>
      </c>
      <c r="AT74" s="246">
        <f t="shared" si="12"/>
        <v>6681087.2933366401</v>
      </c>
      <c r="AU74" s="246">
        <f t="shared" si="12"/>
        <v>6687358.6035497282</v>
      </c>
      <c r="AV74" s="246">
        <f t="shared" si="12"/>
        <v>6693661.0242341254</v>
      </c>
      <c r="AW74" s="246">
        <f t="shared" si="12"/>
        <v>6699995.4887039689</v>
      </c>
      <c r="AX74" s="246">
        <f t="shared" si="12"/>
        <v>6706362.9582728231</v>
      </c>
      <c r="AY74" s="246">
        <f t="shared" si="12"/>
        <v>5939743.7522188649</v>
      </c>
      <c r="AZ74" s="246">
        <f t="shared" si="12"/>
        <v>5946093.2528469106</v>
      </c>
    </row>
    <row r="75" spans="1:52" s="194" customFormat="1" ht="15.75" x14ac:dyDescent="0.25">
      <c r="A75" s="250" t="s">
        <v>270</v>
      </c>
      <c r="B75" s="248">
        <f t="shared" ref="B75:AZ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c r="AB75" s="248">
        <f t="shared" si="13"/>
        <v>0</v>
      </c>
      <c r="AC75" s="248">
        <f t="shared" si="13"/>
        <v>0</v>
      </c>
      <c r="AD75" s="248">
        <f t="shared" si="13"/>
        <v>0</v>
      </c>
      <c r="AE75" s="248">
        <f t="shared" si="13"/>
        <v>0</v>
      </c>
      <c r="AF75" s="248">
        <f t="shared" si="13"/>
        <v>0</v>
      </c>
      <c r="AG75" s="248">
        <f t="shared" si="13"/>
        <v>0</v>
      </c>
      <c r="AH75" s="248">
        <f t="shared" si="13"/>
        <v>0</v>
      </c>
      <c r="AI75" s="248">
        <f t="shared" si="13"/>
        <v>0</v>
      </c>
      <c r="AJ75" s="248">
        <f t="shared" si="13"/>
        <v>0</v>
      </c>
      <c r="AK75" s="248">
        <f t="shared" si="13"/>
        <v>0</v>
      </c>
      <c r="AL75" s="248">
        <f t="shared" si="13"/>
        <v>0</v>
      </c>
      <c r="AM75" s="248">
        <f t="shared" si="13"/>
        <v>0</v>
      </c>
      <c r="AN75" s="248">
        <f t="shared" si="13"/>
        <v>0</v>
      </c>
      <c r="AO75" s="248">
        <f t="shared" si="13"/>
        <v>0</v>
      </c>
      <c r="AP75" s="248">
        <f t="shared" si="13"/>
        <v>0</v>
      </c>
      <c r="AQ75" s="248">
        <f t="shared" si="13"/>
        <v>0</v>
      </c>
      <c r="AR75" s="248">
        <f t="shared" si="13"/>
        <v>0</v>
      </c>
      <c r="AS75" s="248">
        <f t="shared" si="13"/>
        <v>0</v>
      </c>
      <c r="AT75" s="248">
        <f t="shared" si="13"/>
        <v>0</v>
      </c>
      <c r="AU75" s="248">
        <f t="shared" si="13"/>
        <v>0</v>
      </c>
      <c r="AV75" s="248">
        <f t="shared" si="13"/>
        <v>0</v>
      </c>
      <c r="AW75" s="248">
        <f t="shared" si="13"/>
        <v>0</v>
      </c>
      <c r="AX75" s="248">
        <f t="shared" si="13"/>
        <v>0</v>
      </c>
      <c r="AY75" s="248">
        <f t="shared" si="13"/>
        <v>0</v>
      </c>
      <c r="AZ75" s="248">
        <f t="shared" si="13"/>
        <v>0</v>
      </c>
    </row>
    <row r="76" spans="1:52" s="195" customFormat="1" ht="14.25" x14ac:dyDescent="0.25">
      <c r="A76" s="251" t="s">
        <v>274</v>
      </c>
      <c r="B76" s="246">
        <f t="shared" ref="B76:AZ76" si="14">B74+B75</f>
        <v>0</v>
      </c>
      <c r="C76" s="246">
        <f t="shared" si="14"/>
        <v>3980234.761145256</v>
      </c>
      <c r="D76" s="246">
        <f t="shared" si="14"/>
        <v>3985750.8915978167</v>
      </c>
      <c r="E76" s="246">
        <f t="shared" si="14"/>
        <v>3991275.4771288699</v>
      </c>
      <c r="F76" s="246">
        <f t="shared" si="14"/>
        <v>3996808.7713907692</v>
      </c>
      <c r="G76" s="246">
        <f t="shared" si="14"/>
        <v>4002351.0356454421</v>
      </c>
      <c r="H76" s="246">
        <f t="shared" si="14"/>
        <v>4007902.5389926685</v>
      </c>
      <c r="I76" s="246">
        <f t="shared" si="14"/>
        <v>4568033.4631881732</v>
      </c>
      <c r="J76" s="246">
        <f t="shared" si="14"/>
        <v>4573604.2845540261</v>
      </c>
      <c r="K76" s="246">
        <f t="shared" si="14"/>
        <v>4579377.1486875881</v>
      </c>
      <c r="L76" s="246">
        <f t="shared" si="14"/>
        <v>4584974.2229482532</v>
      </c>
      <c r="M76" s="247">
        <f t="shared" si="14"/>
        <v>4590582.1806016527</v>
      </c>
      <c r="N76" s="246">
        <f t="shared" si="14"/>
        <v>4596201.3481495688</v>
      </c>
      <c r="O76" s="246">
        <f t="shared" si="14"/>
        <v>5943297.4626086047</v>
      </c>
      <c r="P76" s="246">
        <f t="shared" si="14"/>
        <v>5948940.0689249672</v>
      </c>
      <c r="Q76" s="246">
        <f t="shared" si="14"/>
        <v>5954594.924595736</v>
      </c>
      <c r="R76" s="246">
        <f t="shared" si="14"/>
        <v>5960262.3971015448</v>
      </c>
      <c r="S76" s="246">
        <f t="shared" si="14"/>
        <v>5965942.864947441</v>
      </c>
      <c r="T76" s="246">
        <f t="shared" si="14"/>
        <v>5971636.7179936301</v>
      </c>
      <c r="U76" s="246">
        <f t="shared" si="14"/>
        <v>6532172.2230450194</v>
      </c>
      <c r="V76" s="246">
        <f t="shared" si="14"/>
        <v>6537901.8020264776</v>
      </c>
      <c r="W76" s="246">
        <f t="shared" si="14"/>
        <v>6543646.2395422952</v>
      </c>
      <c r="X76" s="246">
        <f t="shared" si="14"/>
        <v>6549405.9813485034</v>
      </c>
      <c r="Y76" s="246">
        <f t="shared" si="14"/>
        <v>6555181.4865738126</v>
      </c>
      <c r="Z76" s="246">
        <f t="shared" si="14"/>
        <v>6560973.2281207955</v>
      </c>
      <c r="AA76" s="246">
        <f t="shared" si="14"/>
        <v>6566781.6930791046</v>
      </c>
      <c r="AB76" s="246">
        <f t="shared" si="14"/>
        <v>6572607.3831510767</v>
      </c>
      <c r="AC76" s="246">
        <f t="shared" si="14"/>
        <v>6578450.8150901236</v>
      </c>
      <c r="AD76" s="246">
        <f t="shared" si="14"/>
        <v>6584312.5211522579</v>
      </c>
      <c r="AE76" s="246">
        <f t="shared" si="14"/>
        <v>6590193.0495611709</v>
      </c>
      <c r="AF76" s="246">
        <f t="shared" si="14"/>
        <v>6596092.9649872668</v>
      </c>
      <c r="AG76" s="246">
        <f t="shared" si="14"/>
        <v>6602012.8490410605</v>
      </c>
      <c r="AH76" s="246">
        <f t="shared" si="14"/>
        <v>6607953.3007813832</v>
      </c>
      <c r="AI76" s="246">
        <f t="shared" si="14"/>
        <v>6613914.9372388311</v>
      </c>
      <c r="AJ76" s="246">
        <f t="shared" si="14"/>
        <v>6619898.3939549187</v>
      </c>
      <c r="AK76" s="246">
        <f t="shared" si="14"/>
        <v>6625904.3255374022</v>
      </c>
      <c r="AL76" s="246">
        <f t="shared" si="14"/>
        <v>6631933.4062322769</v>
      </c>
      <c r="AM76" s="246">
        <f t="shared" si="14"/>
        <v>6637986.3305129129</v>
      </c>
      <c r="AN76" s="246">
        <f t="shared" si="14"/>
        <v>6644063.8136868831</v>
      </c>
      <c r="AO76" s="246">
        <f t="shared" si="14"/>
        <v>6650166.5925209867</v>
      </c>
      <c r="AP76" s="246">
        <f t="shared" si="14"/>
        <v>6656295.4258850301</v>
      </c>
      <c r="AQ76" s="246">
        <f t="shared" si="14"/>
        <v>6662451.0954149095</v>
      </c>
      <c r="AR76" s="246">
        <f t="shared" si="14"/>
        <v>6668634.4061955996</v>
      </c>
      <c r="AS76" s="246">
        <f t="shared" si="14"/>
        <v>6674846.1874646274</v>
      </c>
      <c r="AT76" s="246">
        <f t="shared" si="14"/>
        <v>6681087.2933366401</v>
      </c>
      <c r="AU76" s="246">
        <f t="shared" si="14"/>
        <v>6687358.6035497282</v>
      </c>
      <c r="AV76" s="246">
        <f t="shared" si="14"/>
        <v>6693661.0242341254</v>
      </c>
      <c r="AW76" s="246">
        <f t="shared" si="14"/>
        <v>6699995.4887039689</v>
      </c>
      <c r="AX76" s="246">
        <f t="shared" si="14"/>
        <v>6706362.9582728231</v>
      </c>
      <c r="AY76" s="246">
        <f t="shared" si="14"/>
        <v>5939743.7522188649</v>
      </c>
      <c r="AZ76" s="246">
        <f t="shared" si="14"/>
        <v>5946093.2528469106</v>
      </c>
    </row>
    <row r="77" spans="1:52" s="194" customFormat="1" ht="15.75" x14ac:dyDescent="0.25">
      <c r="A77" s="250" t="s">
        <v>269</v>
      </c>
      <c r="B77" s="248">
        <f t="shared" ref="B77:AZ77" si="15">-B76*$B$31</f>
        <v>0</v>
      </c>
      <c r="C77" s="248">
        <f t="shared" si="15"/>
        <v>-3980234.761145256</v>
      </c>
      <c r="D77" s="248">
        <f t="shared" si="15"/>
        <v>-3985750.8915978167</v>
      </c>
      <c r="E77" s="248">
        <f t="shared" si="15"/>
        <v>-3991275.4771288699</v>
      </c>
      <c r="F77" s="248">
        <f t="shared" si="15"/>
        <v>-3996808.7713907692</v>
      </c>
      <c r="G77" s="248">
        <f t="shared" si="15"/>
        <v>-4002351.0356454421</v>
      </c>
      <c r="H77" s="248">
        <f t="shared" si="15"/>
        <v>-4007902.5389926685</v>
      </c>
      <c r="I77" s="248">
        <f t="shared" si="15"/>
        <v>-4568033.4631881732</v>
      </c>
      <c r="J77" s="248">
        <f t="shared" si="15"/>
        <v>-4573604.2845540261</v>
      </c>
      <c r="K77" s="248">
        <f t="shared" si="15"/>
        <v>-4579377.1486875881</v>
      </c>
      <c r="L77" s="248">
        <f t="shared" si="15"/>
        <v>-4584974.2229482532</v>
      </c>
      <c r="M77" s="249">
        <f t="shared" si="15"/>
        <v>-4590582.1806016527</v>
      </c>
      <c r="N77" s="248">
        <f t="shared" si="15"/>
        <v>-4596201.3481495688</v>
      </c>
      <c r="O77" s="248">
        <f t="shared" si="15"/>
        <v>-5943297.4626086047</v>
      </c>
      <c r="P77" s="248">
        <f t="shared" si="15"/>
        <v>-5948940.0689249672</v>
      </c>
      <c r="Q77" s="248">
        <f t="shared" si="15"/>
        <v>-5954594.924595736</v>
      </c>
      <c r="R77" s="248">
        <f t="shared" si="15"/>
        <v>-5960262.3971015448</v>
      </c>
      <c r="S77" s="248">
        <f t="shared" si="15"/>
        <v>-5965942.864947441</v>
      </c>
      <c r="T77" s="248">
        <f t="shared" si="15"/>
        <v>-5971636.7179936301</v>
      </c>
      <c r="U77" s="248">
        <f t="shared" si="15"/>
        <v>-6532172.2230450194</v>
      </c>
      <c r="V77" s="248">
        <f t="shared" si="15"/>
        <v>-6537901.8020264776</v>
      </c>
      <c r="W77" s="248">
        <f t="shared" si="15"/>
        <v>-6543646.2395422952</v>
      </c>
      <c r="X77" s="248">
        <f t="shared" si="15"/>
        <v>-6549405.9813485034</v>
      </c>
      <c r="Y77" s="248">
        <f t="shared" si="15"/>
        <v>-6555181.4865738126</v>
      </c>
      <c r="Z77" s="248">
        <f t="shared" si="15"/>
        <v>-6560973.2281207955</v>
      </c>
      <c r="AA77" s="248">
        <f t="shared" si="15"/>
        <v>-6566781.6930791046</v>
      </c>
      <c r="AB77" s="248">
        <f t="shared" si="15"/>
        <v>-6572607.3831510767</v>
      </c>
      <c r="AC77" s="248">
        <f t="shared" si="15"/>
        <v>-6578450.8150901236</v>
      </c>
      <c r="AD77" s="248">
        <f t="shared" si="15"/>
        <v>-6584312.5211522579</v>
      </c>
      <c r="AE77" s="248">
        <f t="shared" si="15"/>
        <v>-6590193.0495611709</v>
      </c>
      <c r="AF77" s="248">
        <f t="shared" si="15"/>
        <v>-6596092.9649872668</v>
      </c>
      <c r="AG77" s="248">
        <f t="shared" si="15"/>
        <v>-6602012.8490410605</v>
      </c>
      <c r="AH77" s="248">
        <f t="shared" si="15"/>
        <v>-6607953.3007813832</v>
      </c>
      <c r="AI77" s="248">
        <f t="shared" si="15"/>
        <v>-6613914.9372388311</v>
      </c>
      <c r="AJ77" s="248">
        <f t="shared" si="15"/>
        <v>-6619898.3939549187</v>
      </c>
      <c r="AK77" s="248">
        <f t="shared" si="15"/>
        <v>-6625904.3255374022</v>
      </c>
      <c r="AL77" s="248">
        <f t="shared" si="15"/>
        <v>-6631933.4062322769</v>
      </c>
      <c r="AM77" s="248">
        <f t="shared" si="15"/>
        <v>-6637986.3305129129</v>
      </c>
      <c r="AN77" s="248">
        <f t="shared" si="15"/>
        <v>-6644063.8136868831</v>
      </c>
      <c r="AO77" s="248">
        <f t="shared" si="15"/>
        <v>-6650166.5925209867</v>
      </c>
      <c r="AP77" s="248">
        <f t="shared" si="15"/>
        <v>-6656295.4258850301</v>
      </c>
      <c r="AQ77" s="248">
        <f t="shared" si="15"/>
        <v>-6662451.0954149095</v>
      </c>
      <c r="AR77" s="248">
        <f t="shared" si="15"/>
        <v>-6668634.4061955996</v>
      </c>
      <c r="AS77" s="248">
        <f t="shared" si="15"/>
        <v>-6674846.1874646274</v>
      </c>
      <c r="AT77" s="248">
        <f t="shared" si="15"/>
        <v>-6681087.2933366401</v>
      </c>
      <c r="AU77" s="248">
        <f t="shared" si="15"/>
        <v>-6687358.6035497282</v>
      </c>
      <c r="AV77" s="248">
        <f t="shared" si="15"/>
        <v>-6693661.0242341254</v>
      </c>
      <c r="AW77" s="248">
        <f t="shared" si="15"/>
        <v>-6699995.4887039689</v>
      </c>
      <c r="AX77" s="248">
        <f t="shared" si="15"/>
        <v>-6706362.9582728231</v>
      </c>
      <c r="AY77" s="248">
        <f t="shared" si="15"/>
        <v>-5939743.7522188649</v>
      </c>
      <c r="AZ77" s="248">
        <f t="shared" si="15"/>
        <v>-5946093.2528469106</v>
      </c>
    </row>
    <row r="78" spans="1:52" s="194" customFormat="1" ht="16.5" thickBot="1" x14ac:dyDescent="0.3">
      <c r="A78" s="252" t="s">
        <v>273</v>
      </c>
      <c r="B78" s="253">
        <f t="shared" ref="B78:AZ78" si="16">B76+B77</f>
        <v>0</v>
      </c>
      <c r="C78" s="253">
        <f t="shared" si="16"/>
        <v>0</v>
      </c>
      <c r="D78" s="253">
        <f t="shared" si="16"/>
        <v>0</v>
      </c>
      <c r="E78" s="253">
        <f t="shared" si="16"/>
        <v>0</v>
      </c>
      <c r="F78" s="253">
        <f t="shared" si="16"/>
        <v>0</v>
      </c>
      <c r="G78" s="253">
        <f t="shared" si="16"/>
        <v>0</v>
      </c>
      <c r="H78" s="253">
        <f t="shared" si="16"/>
        <v>0</v>
      </c>
      <c r="I78" s="253">
        <f t="shared" si="16"/>
        <v>0</v>
      </c>
      <c r="J78" s="253">
        <f t="shared" si="16"/>
        <v>0</v>
      </c>
      <c r="K78" s="253">
        <f t="shared" si="16"/>
        <v>0</v>
      </c>
      <c r="L78" s="253">
        <f t="shared" si="16"/>
        <v>0</v>
      </c>
      <c r="M78" s="254">
        <f t="shared" si="16"/>
        <v>0</v>
      </c>
      <c r="N78" s="253">
        <f t="shared" si="16"/>
        <v>0</v>
      </c>
      <c r="O78" s="253">
        <f t="shared" si="16"/>
        <v>0</v>
      </c>
      <c r="P78" s="253">
        <f t="shared" si="16"/>
        <v>0</v>
      </c>
      <c r="Q78" s="253">
        <f t="shared" si="16"/>
        <v>0</v>
      </c>
      <c r="R78" s="253">
        <f t="shared" si="16"/>
        <v>0</v>
      </c>
      <c r="S78" s="253">
        <f t="shared" si="16"/>
        <v>0</v>
      </c>
      <c r="T78" s="253">
        <f t="shared" si="16"/>
        <v>0</v>
      </c>
      <c r="U78" s="253">
        <f t="shared" si="16"/>
        <v>0</v>
      </c>
      <c r="V78" s="253">
        <f t="shared" si="16"/>
        <v>0</v>
      </c>
      <c r="W78" s="253">
        <f t="shared" si="16"/>
        <v>0</v>
      </c>
      <c r="X78" s="253">
        <f t="shared" si="16"/>
        <v>0</v>
      </c>
      <c r="Y78" s="253">
        <f t="shared" si="16"/>
        <v>0</v>
      </c>
      <c r="Z78" s="253">
        <f t="shared" si="16"/>
        <v>0</v>
      </c>
      <c r="AA78" s="253">
        <f t="shared" si="16"/>
        <v>0</v>
      </c>
      <c r="AB78" s="253">
        <f t="shared" si="16"/>
        <v>0</v>
      </c>
      <c r="AC78" s="253">
        <f t="shared" si="16"/>
        <v>0</v>
      </c>
      <c r="AD78" s="253">
        <f t="shared" si="16"/>
        <v>0</v>
      </c>
      <c r="AE78" s="253">
        <f t="shared" si="16"/>
        <v>0</v>
      </c>
      <c r="AF78" s="253">
        <f t="shared" si="16"/>
        <v>0</v>
      </c>
      <c r="AG78" s="253">
        <f t="shared" si="16"/>
        <v>0</v>
      </c>
      <c r="AH78" s="253">
        <f t="shared" si="16"/>
        <v>0</v>
      </c>
      <c r="AI78" s="253">
        <f t="shared" si="16"/>
        <v>0</v>
      </c>
      <c r="AJ78" s="253">
        <f t="shared" si="16"/>
        <v>0</v>
      </c>
      <c r="AK78" s="253">
        <f t="shared" si="16"/>
        <v>0</v>
      </c>
      <c r="AL78" s="253">
        <f t="shared" si="16"/>
        <v>0</v>
      </c>
      <c r="AM78" s="253">
        <f t="shared" si="16"/>
        <v>0</v>
      </c>
      <c r="AN78" s="253">
        <f t="shared" si="16"/>
        <v>0</v>
      </c>
      <c r="AO78" s="253">
        <f t="shared" si="16"/>
        <v>0</v>
      </c>
      <c r="AP78" s="253">
        <f t="shared" si="16"/>
        <v>0</v>
      </c>
      <c r="AQ78" s="253">
        <f t="shared" si="16"/>
        <v>0</v>
      </c>
      <c r="AR78" s="253">
        <f t="shared" si="16"/>
        <v>0</v>
      </c>
      <c r="AS78" s="253">
        <f t="shared" si="16"/>
        <v>0</v>
      </c>
      <c r="AT78" s="253">
        <f t="shared" si="16"/>
        <v>0</v>
      </c>
      <c r="AU78" s="253">
        <f t="shared" si="16"/>
        <v>0</v>
      </c>
      <c r="AV78" s="253">
        <f t="shared" si="16"/>
        <v>0</v>
      </c>
      <c r="AW78" s="253">
        <f t="shared" si="16"/>
        <v>0</v>
      </c>
      <c r="AX78" s="253">
        <f t="shared" si="16"/>
        <v>0</v>
      </c>
      <c r="AY78" s="253">
        <f t="shared" si="16"/>
        <v>0</v>
      </c>
      <c r="AZ78" s="253">
        <f t="shared" si="16"/>
        <v>0</v>
      </c>
    </row>
    <row r="79" spans="1:52" s="258" customFormat="1" ht="16.5" thickBot="1" x14ac:dyDescent="0.3">
      <c r="A79" s="255"/>
      <c r="B79" s="256">
        <v>0</v>
      </c>
      <c r="C79" s="256">
        <v>1</v>
      </c>
      <c r="D79" s="256">
        <f>C79+1</f>
        <v>2</v>
      </c>
      <c r="E79" s="256">
        <f t="shared" ref="E79:AZ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c r="AB79" s="256">
        <f t="shared" si="17"/>
        <v>26</v>
      </c>
      <c r="AC79" s="256">
        <f t="shared" si="17"/>
        <v>27</v>
      </c>
      <c r="AD79" s="256">
        <f t="shared" si="17"/>
        <v>28</v>
      </c>
      <c r="AE79" s="256">
        <f t="shared" si="17"/>
        <v>29</v>
      </c>
      <c r="AF79" s="256">
        <f t="shared" si="17"/>
        <v>30</v>
      </c>
      <c r="AG79" s="256">
        <f t="shared" si="17"/>
        <v>31</v>
      </c>
      <c r="AH79" s="256">
        <f t="shared" si="17"/>
        <v>32</v>
      </c>
      <c r="AI79" s="256">
        <f t="shared" si="17"/>
        <v>33</v>
      </c>
      <c r="AJ79" s="256">
        <f t="shared" si="17"/>
        <v>34</v>
      </c>
      <c r="AK79" s="256">
        <f t="shared" si="17"/>
        <v>35</v>
      </c>
      <c r="AL79" s="256">
        <f t="shared" si="17"/>
        <v>36</v>
      </c>
      <c r="AM79" s="256">
        <f t="shared" si="17"/>
        <v>37</v>
      </c>
      <c r="AN79" s="256">
        <f t="shared" si="17"/>
        <v>38</v>
      </c>
      <c r="AO79" s="256">
        <f t="shared" si="17"/>
        <v>39</v>
      </c>
      <c r="AP79" s="256">
        <f t="shared" si="17"/>
        <v>40</v>
      </c>
      <c r="AQ79" s="256">
        <f t="shared" si="17"/>
        <v>41</v>
      </c>
      <c r="AR79" s="256">
        <f t="shared" si="17"/>
        <v>42</v>
      </c>
      <c r="AS79" s="256">
        <f t="shared" si="17"/>
        <v>43</v>
      </c>
      <c r="AT79" s="256">
        <f t="shared" si="17"/>
        <v>44</v>
      </c>
      <c r="AU79" s="256">
        <f t="shared" si="17"/>
        <v>45</v>
      </c>
      <c r="AV79" s="256">
        <f t="shared" si="17"/>
        <v>46</v>
      </c>
      <c r="AW79" s="256">
        <f t="shared" si="17"/>
        <v>47</v>
      </c>
      <c r="AX79" s="256">
        <f t="shared" si="17"/>
        <v>48</v>
      </c>
      <c r="AY79" s="256">
        <f t="shared" si="17"/>
        <v>49</v>
      </c>
      <c r="AZ79" s="256">
        <f t="shared" si="17"/>
        <v>50</v>
      </c>
    </row>
    <row r="80" spans="1:52" s="194" customFormat="1" ht="63" x14ac:dyDescent="0.25">
      <c r="A80" s="234" t="s">
        <v>272</v>
      </c>
      <c r="B80" s="222" t="str">
        <f>B47</f>
        <v>Год окончания строительства 2023</v>
      </c>
      <c r="C80" s="222">
        <f t="shared" ref="C80:AZ80" si="18">C47</f>
        <v>2024</v>
      </c>
      <c r="D80" s="222">
        <f t="shared" si="18"/>
        <v>2025</v>
      </c>
      <c r="E80" s="222">
        <f t="shared" si="18"/>
        <v>2026</v>
      </c>
      <c r="F80" s="222">
        <f t="shared" si="18"/>
        <v>2027</v>
      </c>
      <c r="G80" s="222">
        <f t="shared" si="18"/>
        <v>2028</v>
      </c>
      <c r="H80" s="222">
        <f t="shared" si="18"/>
        <v>2029</v>
      </c>
      <c r="I80" s="222">
        <f t="shared" si="18"/>
        <v>2030</v>
      </c>
      <c r="J80" s="222">
        <f t="shared" si="18"/>
        <v>2031</v>
      </c>
      <c r="K80" s="222">
        <f t="shared" si="18"/>
        <v>2032</v>
      </c>
      <c r="L80" s="222">
        <f t="shared" si="18"/>
        <v>2033</v>
      </c>
      <c r="M80" s="235">
        <f t="shared" si="18"/>
        <v>2034</v>
      </c>
      <c r="N80" s="222">
        <f t="shared" si="18"/>
        <v>2035</v>
      </c>
      <c r="O80" s="222">
        <f t="shared" si="18"/>
        <v>2036</v>
      </c>
      <c r="P80" s="222">
        <f t="shared" si="18"/>
        <v>2037</v>
      </c>
      <c r="Q80" s="222">
        <f t="shared" si="18"/>
        <v>2038</v>
      </c>
      <c r="R80" s="222">
        <f t="shared" si="18"/>
        <v>2039</v>
      </c>
      <c r="S80" s="222">
        <f t="shared" si="18"/>
        <v>2040</v>
      </c>
      <c r="T80" s="222">
        <f t="shared" si="18"/>
        <v>2041</v>
      </c>
      <c r="U80" s="222">
        <f t="shared" si="18"/>
        <v>2042</v>
      </c>
      <c r="V80" s="222">
        <f t="shared" si="18"/>
        <v>2043</v>
      </c>
      <c r="W80" s="222">
        <f t="shared" si="18"/>
        <v>2044</v>
      </c>
      <c r="X80" s="222">
        <f t="shared" si="18"/>
        <v>2045</v>
      </c>
      <c r="Y80" s="222">
        <f t="shared" si="18"/>
        <v>2046</v>
      </c>
      <c r="Z80" s="222">
        <f t="shared" si="18"/>
        <v>2047</v>
      </c>
      <c r="AA80" s="222">
        <f t="shared" si="18"/>
        <v>2048</v>
      </c>
      <c r="AB80" s="222">
        <f t="shared" si="18"/>
        <v>2049</v>
      </c>
      <c r="AC80" s="222">
        <f t="shared" si="18"/>
        <v>2050</v>
      </c>
      <c r="AD80" s="222">
        <f t="shared" si="18"/>
        <v>2051</v>
      </c>
      <c r="AE80" s="222">
        <f t="shared" si="18"/>
        <v>2052</v>
      </c>
      <c r="AF80" s="222">
        <f t="shared" si="18"/>
        <v>2053</v>
      </c>
      <c r="AG80" s="222">
        <f t="shared" si="18"/>
        <v>2054</v>
      </c>
      <c r="AH80" s="222">
        <f t="shared" si="18"/>
        <v>2055</v>
      </c>
      <c r="AI80" s="222">
        <f t="shared" si="18"/>
        <v>2056</v>
      </c>
      <c r="AJ80" s="222">
        <f t="shared" si="18"/>
        <v>2057</v>
      </c>
      <c r="AK80" s="222">
        <f t="shared" si="18"/>
        <v>2058</v>
      </c>
      <c r="AL80" s="222">
        <f t="shared" si="18"/>
        <v>2059</v>
      </c>
      <c r="AM80" s="222">
        <f t="shared" si="18"/>
        <v>2060</v>
      </c>
      <c r="AN80" s="222">
        <f t="shared" si="18"/>
        <v>2061</v>
      </c>
      <c r="AO80" s="222">
        <f t="shared" si="18"/>
        <v>2062</v>
      </c>
      <c r="AP80" s="222">
        <f t="shared" si="18"/>
        <v>2063</v>
      </c>
      <c r="AQ80" s="222">
        <f t="shared" si="18"/>
        <v>2064</v>
      </c>
      <c r="AR80" s="222">
        <f t="shared" si="18"/>
        <v>2065</v>
      </c>
      <c r="AS80" s="222">
        <f t="shared" si="18"/>
        <v>2066</v>
      </c>
      <c r="AT80" s="222">
        <f t="shared" si="18"/>
        <v>2067</v>
      </c>
      <c r="AU80" s="222">
        <f t="shared" si="18"/>
        <v>2068</v>
      </c>
      <c r="AV80" s="222">
        <f t="shared" si="18"/>
        <v>2069</v>
      </c>
      <c r="AW80" s="222">
        <f t="shared" si="18"/>
        <v>2070</v>
      </c>
      <c r="AX80" s="222">
        <f t="shared" si="18"/>
        <v>2071</v>
      </c>
      <c r="AY80" s="222">
        <f t="shared" si="18"/>
        <v>2072</v>
      </c>
      <c r="AZ80" s="222">
        <f t="shared" si="18"/>
        <v>2073</v>
      </c>
    </row>
    <row r="81" spans="1:52" s="195" customFormat="1" ht="14.25" x14ac:dyDescent="0.25">
      <c r="A81" s="245" t="s">
        <v>639</v>
      </c>
      <c r="B81" s="246">
        <f t="shared" ref="B81:AZ81" si="19">B74</f>
        <v>0</v>
      </c>
      <c r="C81" s="246">
        <f t="shared" si="19"/>
        <v>3980234.761145256</v>
      </c>
      <c r="D81" s="246">
        <f t="shared" si="19"/>
        <v>3985750.8915978167</v>
      </c>
      <c r="E81" s="246">
        <f t="shared" si="19"/>
        <v>3991275.4771288699</v>
      </c>
      <c r="F81" s="246">
        <f t="shared" si="19"/>
        <v>3996808.7713907692</v>
      </c>
      <c r="G81" s="246">
        <f t="shared" si="19"/>
        <v>4002351.0356454421</v>
      </c>
      <c r="H81" s="246">
        <f t="shared" si="19"/>
        <v>4007902.5389926685</v>
      </c>
      <c r="I81" s="246">
        <f t="shared" si="19"/>
        <v>4568033.4631881732</v>
      </c>
      <c r="J81" s="246">
        <f t="shared" si="19"/>
        <v>4573604.2845540261</v>
      </c>
      <c r="K81" s="246">
        <f t="shared" si="19"/>
        <v>4579377.1486875881</v>
      </c>
      <c r="L81" s="246">
        <f t="shared" si="19"/>
        <v>4584974.2229482532</v>
      </c>
      <c r="M81" s="247">
        <f t="shared" si="19"/>
        <v>4590582.1806016527</v>
      </c>
      <c r="N81" s="246">
        <f t="shared" si="19"/>
        <v>4596201.3481495688</v>
      </c>
      <c r="O81" s="246">
        <f t="shared" si="19"/>
        <v>5943297.4626086047</v>
      </c>
      <c r="P81" s="246">
        <f t="shared" si="19"/>
        <v>5948940.0689249672</v>
      </c>
      <c r="Q81" s="246">
        <f t="shared" si="19"/>
        <v>5954594.924595736</v>
      </c>
      <c r="R81" s="246">
        <f t="shared" si="19"/>
        <v>5960262.3971015448</v>
      </c>
      <c r="S81" s="246">
        <f t="shared" si="19"/>
        <v>5965942.864947441</v>
      </c>
      <c r="T81" s="246">
        <f t="shared" si="19"/>
        <v>5971636.7179936301</v>
      </c>
      <c r="U81" s="246">
        <f t="shared" si="19"/>
        <v>6532172.2230450194</v>
      </c>
      <c r="V81" s="246">
        <f t="shared" si="19"/>
        <v>6537901.8020264776</v>
      </c>
      <c r="W81" s="246">
        <f t="shared" si="19"/>
        <v>6543646.2395422952</v>
      </c>
      <c r="X81" s="246">
        <f t="shared" si="19"/>
        <v>6549405.9813485034</v>
      </c>
      <c r="Y81" s="246">
        <f t="shared" si="19"/>
        <v>6555181.4865738126</v>
      </c>
      <c r="Z81" s="246">
        <f t="shared" si="19"/>
        <v>6560973.2281207955</v>
      </c>
      <c r="AA81" s="246">
        <f t="shared" si="19"/>
        <v>6566781.6930791046</v>
      </c>
      <c r="AB81" s="246">
        <f t="shared" si="19"/>
        <v>6572607.3831510767</v>
      </c>
      <c r="AC81" s="246">
        <f t="shared" si="19"/>
        <v>6578450.8150901236</v>
      </c>
      <c r="AD81" s="246">
        <f t="shared" si="19"/>
        <v>6584312.5211522579</v>
      </c>
      <c r="AE81" s="246">
        <f t="shared" si="19"/>
        <v>6590193.0495611709</v>
      </c>
      <c r="AF81" s="246">
        <f t="shared" si="19"/>
        <v>6596092.9649872668</v>
      </c>
      <c r="AG81" s="246">
        <f t="shared" si="19"/>
        <v>6602012.8490410605</v>
      </c>
      <c r="AH81" s="246">
        <f t="shared" si="19"/>
        <v>6607953.3007813832</v>
      </c>
      <c r="AI81" s="246">
        <f t="shared" si="19"/>
        <v>6613914.9372388311</v>
      </c>
      <c r="AJ81" s="246">
        <f t="shared" si="19"/>
        <v>6619898.3939549187</v>
      </c>
      <c r="AK81" s="246">
        <f t="shared" si="19"/>
        <v>6625904.3255374022</v>
      </c>
      <c r="AL81" s="246">
        <f t="shared" si="19"/>
        <v>6631933.4062322769</v>
      </c>
      <c r="AM81" s="246">
        <f t="shared" si="19"/>
        <v>6637986.3305129129</v>
      </c>
      <c r="AN81" s="246">
        <f t="shared" si="19"/>
        <v>6644063.8136868831</v>
      </c>
      <c r="AO81" s="246">
        <f t="shared" si="19"/>
        <v>6650166.5925209867</v>
      </c>
      <c r="AP81" s="246">
        <f t="shared" si="19"/>
        <v>6656295.4258850301</v>
      </c>
      <c r="AQ81" s="246">
        <f t="shared" si="19"/>
        <v>6662451.0954149095</v>
      </c>
      <c r="AR81" s="246">
        <f t="shared" si="19"/>
        <v>6668634.4061955996</v>
      </c>
      <c r="AS81" s="246">
        <f t="shared" si="19"/>
        <v>6674846.1874646274</v>
      </c>
      <c r="AT81" s="246">
        <f t="shared" si="19"/>
        <v>6681087.2933366401</v>
      </c>
      <c r="AU81" s="246">
        <f t="shared" si="19"/>
        <v>6687358.6035497282</v>
      </c>
      <c r="AV81" s="246">
        <f t="shared" si="19"/>
        <v>6693661.0242341254</v>
      </c>
      <c r="AW81" s="246">
        <f t="shared" si="19"/>
        <v>6699995.4887039689</v>
      </c>
      <c r="AX81" s="246">
        <f t="shared" si="19"/>
        <v>6706362.9582728231</v>
      </c>
      <c r="AY81" s="246">
        <f t="shared" si="19"/>
        <v>5939743.7522188649</v>
      </c>
      <c r="AZ81" s="246">
        <f t="shared" si="19"/>
        <v>5946093.2528469106</v>
      </c>
    </row>
    <row r="82" spans="1:52" s="194" customFormat="1" ht="15.75" x14ac:dyDescent="0.25">
      <c r="A82" s="250" t="s">
        <v>271</v>
      </c>
      <c r="B82" s="248">
        <f t="shared" ref="B82:AZ82" si="20">-B73</f>
        <v>0</v>
      </c>
      <c r="C82" s="248">
        <f t="shared" si="20"/>
        <v>0</v>
      </c>
      <c r="D82" s="248">
        <f t="shared" si="20"/>
        <v>0</v>
      </c>
      <c r="E82" s="248">
        <f t="shared" si="20"/>
        <v>0</v>
      </c>
      <c r="F82" s="248">
        <f t="shared" si="20"/>
        <v>0</v>
      </c>
      <c r="G82" s="248">
        <f t="shared" si="20"/>
        <v>0</v>
      </c>
      <c r="H82" s="248">
        <f t="shared" si="20"/>
        <v>0</v>
      </c>
      <c r="I82" s="248">
        <f t="shared" si="20"/>
        <v>0</v>
      </c>
      <c r="J82" s="248">
        <f t="shared" si="20"/>
        <v>0</v>
      </c>
      <c r="K82" s="248">
        <f t="shared" si="20"/>
        <v>0</v>
      </c>
      <c r="L82" s="248">
        <f t="shared" si="20"/>
        <v>0</v>
      </c>
      <c r="M82" s="249">
        <f t="shared" si="20"/>
        <v>0</v>
      </c>
      <c r="N82" s="248">
        <f t="shared" si="20"/>
        <v>0</v>
      </c>
      <c r="O82" s="248">
        <f t="shared" si="20"/>
        <v>0</v>
      </c>
      <c r="P82" s="248">
        <f t="shared" si="20"/>
        <v>0</v>
      </c>
      <c r="Q82" s="248">
        <f t="shared" si="20"/>
        <v>0</v>
      </c>
      <c r="R82" s="248">
        <f t="shared" si="20"/>
        <v>0</v>
      </c>
      <c r="S82" s="248">
        <f t="shared" si="20"/>
        <v>0</v>
      </c>
      <c r="T82" s="248">
        <f t="shared" si="20"/>
        <v>0</v>
      </c>
      <c r="U82" s="248">
        <f t="shared" si="20"/>
        <v>0</v>
      </c>
      <c r="V82" s="248">
        <f t="shared" si="20"/>
        <v>0</v>
      </c>
      <c r="W82" s="248">
        <f t="shared" si="20"/>
        <v>0</v>
      </c>
      <c r="X82" s="248">
        <f t="shared" si="20"/>
        <v>0</v>
      </c>
      <c r="Y82" s="248">
        <f t="shared" si="20"/>
        <v>0</v>
      </c>
      <c r="Z82" s="248">
        <f t="shared" si="20"/>
        <v>0</v>
      </c>
      <c r="AA82" s="248">
        <f t="shared" si="20"/>
        <v>0</v>
      </c>
      <c r="AB82" s="248">
        <f t="shared" si="20"/>
        <v>0</v>
      </c>
      <c r="AC82" s="248">
        <f t="shared" si="20"/>
        <v>0</v>
      </c>
      <c r="AD82" s="248">
        <f t="shared" si="20"/>
        <v>0</v>
      </c>
      <c r="AE82" s="248">
        <f t="shared" si="20"/>
        <v>0</v>
      </c>
      <c r="AF82" s="248">
        <f t="shared" si="20"/>
        <v>0</v>
      </c>
      <c r="AG82" s="248">
        <f t="shared" si="20"/>
        <v>0</v>
      </c>
      <c r="AH82" s="248">
        <f t="shared" si="20"/>
        <v>0</v>
      </c>
      <c r="AI82" s="248">
        <f t="shared" si="20"/>
        <v>0</v>
      </c>
      <c r="AJ82" s="248">
        <f t="shared" si="20"/>
        <v>0</v>
      </c>
      <c r="AK82" s="248">
        <f t="shared" si="20"/>
        <v>0</v>
      </c>
      <c r="AL82" s="248">
        <f t="shared" si="20"/>
        <v>0</v>
      </c>
      <c r="AM82" s="248">
        <f t="shared" si="20"/>
        <v>0</v>
      </c>
      <c r="AN82" s="248">
        <f t="shared" si="20"/>
        <v>0</v>
      </c>
      <c r="AO82" s="248">
        <f t="shared" si="20"/>
        <v>0</v>
      </c>
      <c r="AP82" s="248">
        <f t="shared" si="20"/>
        <v>0</v>
      </c>
      <c r="AQ82" s="248">
        <f t="shared" si="20"/>
        <v>0</v>
      </c>
      <c r="AR82" s="248">
        <f t="shared" si="20"/>
        <v>0</v>
      </c>
      <c r="AS82" s="248">
        <f t="shared" si="20"/>
        <v>0</v>
      </c>
      <c r="AT82" s="248">
        <f t="shared" si="20"/>
        <v>0</v>
      </c>
      <c r="AU82" s="248">
        <f t="shared" si="20"/>
        <v>0</v>
      </c>
      <c r="AV82" s="248">
        <f t="shared" si="20"/>
        <v>0</v>
      </c>
      <c r="AW82" s="248">
        <f t="shared" si="20"/>
        <v>0</v>
      </c>
      <c r="AX82" s="248">
        <f t="shared" si="20"/>
        <v>0</v>
      </c>
      <c r="AY82" s="248">
        <f t="shared" si="20"/>
        <v>0</v>
      </c>
      <c r="AZ82" s="248">
        <f t="shared" si="20"/>
        <v>0</v>
      </c>
    </row>
    <row r="83" spans="1:52" s="194" customFormat="1" ht="15.75" x14ac:dyDescent="0.25">
      <c r="A83" s="250" t="s">
        <v>270</v>
      </c>
      <c r="B83" s="248">
        <f t="shared" ref="B83:AZ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c r="AB83" s="248">
        <f t="shared" si="21"/>
        <v>0</v>
      </c>
      <c r="AC83" s="248">
        <f t="shared" si="21"/>
        <v>0</v>
      </c>
      <c r="AD83" s="248">
        <f t="shared" si="21"/>
        <v>0</v>
      </c>
      <c r="AE83" s="248">
        <f t="shared" si="21"/>
        <v>0</v>
      </c>
      <c r="AF83" s="248">
        <f t="shared" si="21"/>
        <v>0</v>
      </c>
      <c r="AG83" s="248">
        <f t="shared" si="21"/>
        <v>0</v>
      </c>
      <c r="AH83" s="248">
        <f t="shared" si="21"/>
        <v>0</v>
      </c>
      <c r="AI83" s="248">
        <f t="shared" si="21"/>
        <v>0</v>
      </c>
      <c r="AJ83" s="248">
        <f t="shared" si="21"/>
        <v>0</v>
      </c>
      <c r="AK83" s="248">
        <f t="shared" si="21"/>
        <v>0</v>
      </c>
      <c r="AL83" s="248">
        <f t="shared" si="21"/>
        <v>0</v>
      </c>
      <c r="AM83" s="248">
        <f t="shared" si="21"/>
        <v>0</v>
      </c>
      <c r="AN83" s="248">
        <f t="shared" si="21"/>
        <v>0</v>
      </c>
      <c r="AO83" s="248">
        <f t="shared" si="21"/>
        <v>0</v>
      </c>
      <c r="AP83" s="248">
        <f t="shared" si="21"/>
        <v>0</v>
      </c>
      <c r="AQ83" s="248">
        <f t="shared" si="21"/>
        <v>0</v>
      </c>
      <c r="AR83" s="248">
        <f t="shared" si="21"/>
        <v>0</v>
      </c>
      <c r="AS83" s="248">
        <f t="shared" si="21"/>
        <v>0</v>
      </c>
      <c r="AT83" s="248">
        <f t="shared" si="21"/>
        <v>0</v>
      </c>
      <c r="AU83" s="248">
        <f t="shared" si="21"/>
        <v>0</v>
      </c>
      <c r="AV83" s="248">
        <f t="shared" si="21"/>
        <v>0</v>
      </c>
      <c r="AW83" s="248">
        <f t="shared" si="21"/>
        <v>0</v>
      </c>
      <c r="AX83" s="248">
        <f t="shared" si="21"/>
        <v>0</v>
      </c>
      <c r="AY83" s="248">
        <f t="shared" si="21"/>
        <v>0</v>
      </c>
      <c r="AZ83" s="248">
        <f t="shared" si="21"/>
        <v>0</v>
      </c>
    </row>
    <row r="84" spans="1:52" s="194" customFormat="1" ht="15.75" x14ac:dyDescent="0.25">
      <c r="A84" s="250" t="s">
        <v>269</v>
      </c>
      <c r="B84" s="248">
        <f>IF(SUM($B$72:B77)+SUM($A$79:A84)&gt;0,0,SUM($B$72:B77)-SUM($A$79:A84))</f>
        <v>0</v>
      </c>
      <c r="C84" s="248">
        <f>IF(SUM($B$72:C77)+SUM($A$79:B84)&gt;0,0,SUM($B$72:C77)-SUM($A$79:B84))</f>
        <v>0</v>
      </c>
      <c r="D84" s="248">
        <f>IF(SUM($B$72:D77)+SUM($A$79:C84)&gt;0,0,SUM($B$72:D77)-SUM($A$79:C84))</f>
        <v>0</v>
      </c>
      <c r="E84" s="248">
        <f>IF(SUM($B$72:E77)+SUM($A$79:D84)&gt;0,0,SUM($B$72:E77)-SUM($A$79:D84))</f>
        <v>0</v>
      </c>
      <c r="F84" s="248">
        <f>IF(SUM($B$72:F77)+SUM($A$79:E84)&gt;0,0,SUM($B$72:F77)-SUM($A$79:E84))</f>
        <v>0</v>
      </c>
      <c r="G84" s="248">
        <f>IF(SUM($B$72:G77)+SUM($A$79:F84)&gt;0,0,SUM($B$72:G77)-SUM($A$79:F84))</f>
        <v>0</v>
      </c>
      <c r="H84" s="248">
        <f>IF(SUM($B$72:H77)+SUM($A$79:G84)&gt;0,0,SUM($B$72:H77)-SUM($A$79:G84))</f>
        <v>0</v>
      </c>
      <c r="I84" s="248">
        <f>IF(SUM($B$72:I77)+SUM($A$79:H84)&gt;0,0,SUM($B$72:I77)-SUM($A$79:H84))</f>
        <v>0</v>
      </c>
      <c r="J84" s="248">
        <f>IF(SUM($B$72:J77)+SUM($A$79:I84)&gt;0,0,SUM($B$72:J77)-SUM($A$79:I84))</f>
        <v>0</v>
      </c>
      <c r="K84" s="248">
        <f>IF(SUM($B$72:K77)+SUM($A$79:J84)&gt;0,0,SUM($B$72:K77)-SUM($A$79:J84))</f>
        <v>0</v>
      </c>
      <c r="L84" s="248">
        <f>IF(SUM($B$72:L77)+SUM($A$79:K84)&gt;0,0,SUM($B$72:L77)-SUM($A$79:K84))</f>
        <v>0</v>
      </c>
      <c r="M84" s="249">
        <f>IF(SUM($B$72:M77)+SUM($A$79:L84)&gt;0,0,SUM($B$72:M77)-SUM($A$79:L84))</f>
        <v>0</v>
      </c>
      <c r="N84" s="248">
        <f>IF(SUM($B$72:N77)+SUM($A$79:M84)&gt;0,0,SUM($B$72:N77)-SUM($A$79:M84))</f>
        <v>0</v>
      </c>
      <c r="O84" s="248">
        <f>IF(SUM($B$72:O77)+SUM($A$79:N84)&gt;0,0,SUM($B$72:O77)-SUM($A$79:N84))</f>
        <v>0</v>
      </c>
      <c r="P84" s="248">
        <f>IF(SUM($B$72:P77)+SUM($A$79:O84)&gt;0,0,SUM($B$72:P77)-SUM($A$79:O84))</f>
        <v>0</v>
      </c>
      <c r="Q84" s="248">
        <f>IF(SUM($B$72:Q77)+SUM($A$79:P84)&gt;0,0,SUM($B$72:Q77)-SUM($A$79:P84))</f>
        <v>0</v>
      </c>
      <c r="R84" s="248">
        <f>IF(SUM($B$72:R77)+SUM($A$79:Q84)&gt;0,0,SUM($B$72:R77)-SUM($A$79:Q84))</f>
        <v>0</v>
      </c>
      <c r="S84" s="248">
        <f>IF(SUM($B$72:S77)+SUM($A$79:R84)&gt;0,0,SUM($B$72:S77)-SUM($A$79:R84))</f>
        <v>0</v>
      </c>
      <c r="T84" s="248">
        <f>IF(SUM($B$72:T77)+SUM($A$79:S84)&gt;0,0,SUM($B$72:T77)-SUM($A$79:S84))</f>
        <v>0</v>
      </c>
      <c r="U84" s="248">
        <f>IF(SUM($B$72:U77)+SUM($A$79:T84)&gt;0,0,SUM($B$72:U77)-SUM($A$79:T84))</f>
        <v>0</v>
      </c>
      <c r="V84" s="248">
        <f>IF(SUM($B$72:V77)+SUM($A$79:U84)&gt;0,0,SUM($B$72:V77)-SUM($A$79:U84))</f>
        <v>0</v>
      </c>
      <c r="W84" s="248">
        <f>IF(SUM($B$72:W77)+SUM($A$79:V84)&gt;0,0,SUM($B$72:W77)-SUM($A$79:V84))</f>
        <v>0</v>
      </c>
      <c r="X84" s="248">
        <f>IF(SUM($B$72:X77)+SUM($A$79:W84)&gt;0,0,SUM($B$72:X77)-SUM($A$79:W84))</f>
        <v>0</v>
      </c>
      <c r="Y84" s="248">
        <f>IF(SUM($B$72:Y77)+SUM($A$79:X84)&gt;0,0,SUM($B$72:Y77)-SUM($A$79:X84))</f>
        <v>0</v>
      </c>
      <c r="Z84" s="248">
        <f>IF(SUM($B$72:Z77)+SUM($A$79:Y84)&gt;0,0,SUM($B$72:Z77)-SUM($A$79:Y84))</f>
        <v>0</v>
      </c>
      <c r="AA84" s="248">
        <f>IF(SUM($B$72:AA77)+SUM($A$79:Z84)&gt;0,0,SUM($B$72:AA77)-SUM($A$79:Z84))</f>
        <v>0</v>
      </c>
      <c r="AB84" s="248">
        <f>IF(SUM($B$72:AB77)+SUM($A$79:AA84)&gt;0,0,SUM($B$72:AB77)-SUM($A$79:AA84))</f>
        <v>0</v>
      </c>
      <c r="AC84" s="248">
        <f>IF(SUM($B$72:AC77)+SUM($A$79:AB84)&gt;0,0,SUM($B$72:AC77)-SUM($A$79:AB84))</f>
        <v>0</v>
      </c>
      <c r="AD84" s="248">
        <f>IF(SUM($B$72:AD77)+SUM($A$79:AC84)&gt;0,0,SUM($B$72:AD77)-SUM($A$79:AC84))</f>
        <v>0</v>
      </c>
      <c r="AE84" s="248">
        <f>IF(SUM($B$72:AE77)+SUM($A$79:AD84)&gt;0,0,SUM($B$72:AE77)-SUM($A$79:AD84))</f>
        <v>0</v>
      </c>
      <c r="AF84" s="248">
        <f>IF(SUM($B$72:AF77)+SUM($A$79:AE84)&gt;0,0,SUM($B$72:AF77)-SUM($A$79:AE84))</f>
        <v>0</v>
      </c>
      <c r="AG84" s="248">
        <f>IF(SUM($B$72:AG77)+SUM($A$79:AF84)&gt;0,0,SUM($B$72:AG77)-SUM($A$79:AF84))</f>
        <v>0</v>
      </c>
      <c r="AH84" s="248">
        <f>IF(SUM($B$72:AH77)+SUM($A$79:AG84)&gt;0,0,SUM($B$72:AH77)-SUM($A$79:AG84))</f>
        <v>0</v>
      </c>
      <c r="AI84" s="248">
        <f>IF(SUM($B$72:AI77)+SUM($A$79:AH84)&gt;0,0,SUM($B$72:AI77)-SUM($A$79:AH84))</f>
        <v>0</v>
      </c>
      <c r="AJ84" s="248">
        <f>IF(SUM($B$72:AJ77)+SUM($A$79:AI84)&gt;0,0,SUM($B$72:AJ77)-SUM($A$79:AI84))</f>
        <v>0</v>
      </c>
      <c r="AK84" s="248">
        <f>IF(SUM($B$72:AK77)+SUM($A$79:AJ84)&gt;0,0,SUM($B$72:AK77)-SUM($A$79:AJ84))</f>
        <v>0</v>
      </c>
      <c r="AL84" s="248">
        <f>IF(SUM($B$72:AL77)+SUM($A$79:AK84)&gt;0,0,SUM($B$72:AL77)-SUM($A$79:AK84))</f>
        <v>0</v>
      </c>
      <c r="AM84" s="248">
        <f>IF(SUM($B$72:AM77)+SUM($A$79:AL84)&gt;0,0,SUM($B$72:AM77)-SUM($A$79:AL84))</f>
        <v>0</v>
      </c>
      <c r="AN84" s="248">
        <f>IF(SUM($B$72:AN77)+SUM($A$79:AM84)&gt;0,0,SUM($B$72:AN77)-SUM($A$79:AM84))</f>
        <v>0</v>
      </c>
      <c r="AO84" s="248">
        <f>IF(SUM($B$72:AO77)+SUM($A$79:AN84)&gt;0,0,SUM($B$72:AO77)-SUM($A$79:AN84))</f>
        <v>0</v>
      </c>
      <c r="AP84" s="248">
        <f>IF(SUM($B$72:AP77)+SUM($A$79:AO84)&gt;0,0,SUM($B$72:AP77)-SUM($A$79:AO84))</f>
        <v>0</v>
      </c>
      <c r="AQ84" s="248">
        <f>IF(SUM($B$72:AQ77)+SUM($A$79:AP84)&gt;0,0,SUM($B$72:AQ77)-SUM($A$79:AP84))</f>
        <v>0</v>
      </c>
      <c r="AR84" s="248">
        <f>IF(SUM($B$72:AR77)+SUM($A$79:AQ84)&gt;0,0,SUM($B$72:AR77)-SUM($A$79:AQ84))</f>
        <v>0</v>
      </c>
      <c r="AS84" s="248">
        <f>IF(SUM($B$72:AS77)+SUM($A$79:AR84)&gt;0,0,SUM($B$72:AS77)-SUM($A$79:AR84))</f>
        <v>0</v>
      </c>
      <c r="AT84" s="248">
        <f>IF(SUM($B$72:AT77)+SUM($A$79:AS84)&gt;0,0,SUM($B$72:AT77)-SUM($A$79:AS84))</f>
        <v>0</v>
      </c>
      <c r="AU84" s="248">
        <f>IF(SUM($B$72:AU77)+SUM($A$79:AT84)&gt;0,0,SUM($B$72:AU77)-SUM($A$79:AT84))</f>
        <v>0</v>
      </c>
      <c r="AV84" s="248">
        <f>IF(SUM($B$72:AV77)+SUM($A$79:AU84)&gt;0,0,SUM($B$72:AV77)-SUM($A$79:AU84))</f>
        <v>0</v>
      </c>
      <c r="AW84" s="248">
        <f>IF(SUM($B$72:AW77)+SUM($A$79:AV84)&gt;0,0,SUM($B$72:AW77)-SUM($A$79:AV84))</f>
        <v>0</v>
      </c>
      <c r="AX84" s="248">
        <f>IF(SUM($B$72:AX77)+SUM($A$79:AW84)&gt;0,0,SUM($B$72:AX77)-SUM($A$79:AW84))</f>
        <v>0</v>
      </c>
      <c r="AY84" s="248">
        <f>IF(SUM($B$72:AY77)+SUM($A$79:AX84)&gt;0,0,SUM($B$72:AY77)-SUM($A$79:AX84))</f>
        <v>0</v>
      </c>
      <c r="AZ84" s="248">
        <f>IF(SUM($B$72:AZ77)+SUM($A$79:AY84)&gt;0,0,SUM($B$72:AZ77)-SUM($A$79:AY84))</f>
        <v>0</v>
      </c>
    </row>
    <row r="85" spans="1:52" s="194" customFormat="1" ht="15.75" x14ac:dyDescent="0.25">
      <c r="A85" s="250" t="s">
        <v>268</v>
      </c>
      <c r="B85" s="259">
        <v>-4758449.5480226008</v>
      </c>
      <c r="C85" s="259">
        <v>1634006.6773624513</v>
      </c>
      <c r="D85" s="259">
        <v>1656092.5933717228</v>
      </c>
      <c r="E85" s="259">
        <v>1468350.2772884266</v>
      </c>
      <c r="F85" s="259">
        <v>0</v>
      </c>
      <c r="G85" s="259">
        <v>0</v>
      </c>
      <c r="H85" s="259">
        <v>0</v>
      </c>
      <c r="I85" s="259">
        <v>0</v>
      </c>
      <c r="J85" s="259">
        <v>0</v>
      </c>
      <c r="K85" s="259">
        <v>0</v>
      </c>
      <c r="L85" s="259">
        <v>0</v>
      </c>
      <c r="M85" s="259">
        <v>0</v>
      </c>
      <c r="N85" s="259">
        <v>0</v>
      </c>
      <c r="O85" s="259">
        <v>0</v>
      </c>
      <c r="P85" s="259">
        <v>0</v>
      </c>
      <c r="Q85" s="259">
        <v>0</v>
      </c>
      <c r="R85" s="259">
        <v>0</v>
      </c>
      <c r="S85" s="259">
        <v>0</v>
      </c>
      <c r="T85" s="259">
        <v>0</v>
      </c>
      <c r="U85" s="259">
        <v>0</v>
      </c>
      <c r="V85" s="259">
        <v>0</v>
      </c>
      <c r="W85" s="259">
        <v>0</v>
      </c>
      <c r="X85" s="259">
        <v>0</v>
      </c>
      <c r="Y85" s="259">
        <v>0</v>
      </c>
      <c r="Z85" s="259">
        <v>0</v>
      </c>
      <c r="AA85" s="259">
        <v>0</v>
      </c>
      <c r="AB85" s="259">
        <v>0</v>
      </c>
      <c r="AC85" s="259">
        <v>0</v>
      </c>
      <c r="AD85" s="259">
        <v>0</v>
      </c>
      <c r="AE85" s="259">
        <v>0</v>
      </c>
      <c r="AF85" s="259">
        <v>0</v>
      </c>
      <c r="AG85" s="259">
        <v>0</v>
      </c>
      <c r="AH85" s="259">
        <v>0</v>
      </c>
      <c r="AI85" s="259">
        <v>0</v>
      </c>
      <c r="AJ85" s="259">
        <v>0</v>
      </c>
      <c r="AK85" s="259">
        <v>0</v>
      </c>
      <c r="AL85" s="259">
        <v>0</v>
      </c>
      <c r="AM85" s="259">
        <v>0</v>
      </c>
      <c r="AN85" s="259">
        <v>0</v>
      </c>
      <c r="AO85" s="259">
        <v>0</v>
      </c>
      <c r="AP85" s="259">
        <v>0</v>
      </c>
      <c r="AQ85" s="259">
        <v>0</v>
      </c>
      <c r="AR85" s="259">
        <v>0</v>
      </c>
      <c r="AS85" s="259">
        <v>0</v>
      </c>
      <c r="AT85" s="259">
        <v>0</v>
      </c>
      <c r="AU85" s="259">
        <v>0</v>
      </c>
      <c r="AV85" s="259">
        <v>0</v>
      </c>
      <c r="AW85" s="259">
        <v>0</v>
      </c>
      <c r="AX85" s="259">
        <v>0</v>
      </c>
      <c r="AY85" s="259">
        <v>0</v>
      </c>
      <c r="AZ85" s="259">
        <v>0</v>
      </c>
    </row>
    <row r="86" spans="1:52" s="194" customFormat="1" ht="15.75" x14ac:dyDescent="0.25">
      <c r="A86" s="250" t="s">
        <v>267</v>
      </c>
      <c r="B86" s="248">
        <f>-B64*(B39)</f>
        <v>0</v>
      </c>
      <c r="C86" s="248">
        <f t="shared" ref="C86:AZ86" si="22">-(C64-B64)*$B$34</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c r="AB86" s="248">
        <f t="shared" si="22"/>
        <v>0</v>
      </c>
      <c r="AC86" s="248">
        <f t="shared" si="22"/>
        <v>0</v>
      </c>
      <c r="AD86" s="248">
        <f t="shared" si="22"/>
        <v>0</v>
      </c>
      <c r="AE86" s="248">
        <f t="shared" si="22"/>
        <v>0</v>
      </c>
      <c r="AF86" s="248">
        <f t="shared" si="22"/>
        <v>0</v>
      </c>
      <c r="AG86" s="248">
        <f t="shared" si="22"/>
        <v>0</v>
      </c>
      <c r="AH86" s="248">
        <f t="shared" si="22"/>
        <v>0</v>
      </c>
      <c r="AI86" s="248">
        <f t="shared" si="22"/>
        <v>0</v>
      </c>
      <c r="AJ86" s="248">
        <f t="shared" si="22"/>
        <v>0</v>
      </c>
      <c r="AK86" s="248">
        <f t="shared" si="22"/>
        <v>0</v>
      </c>
      <c r="AL86" s="248">
        <f t="shared" si="22"/>
        <v>0</v>
      </c>
      <c r="AM86" s="248">
        <f t="shared" si="22"/>
        <v>0</v>
      </c>
      <c r="AN86" s="248">
        <f t="shared" si="22"/>
        <v>0</v>
      </c>
      <c r="AO86" s="248">
        <f t="shared" si="22"/>
        <v>0</v>
      </c>
      <c r="AP86" s="248">
        <f t="shared" si="22"/>
        <v>0</v>
      </c>
      <c r="AQ86" s="248">
        <f t="shared" si="22"/>
        <v>0</v>
      </c>
      <c r="AR86" s="248">
        <f t="shared" si="22"/>
        <v>0</v>
      </c>
      <c r="AS86" s="248">
        <f t="shared" si="22"/>
        <v>0</v>
      </c>
      <c r="AT86" s="248">
        <f t="shared" si="22"/>
        <v>0</v>
      </c>
      <c r="AU86" s="248">
        <f t="shared" si="22"/>
        <v>0</v>
      </c>
      <c r="AV86" s="248">
        <f t="shared" si="22"/>
        <v>0</v>
      </c>
      <c r="AW86" s="248">
        <f t="shared" si="22"/>
        <v>0</v>
      </c>
      <c r="AX86" s="248">
        <f t="shared" si="22"/>
        <v>0</v>
      </c>
      <c r="AY86" s="248">
        <f t="shared" si="22"/>
        <v>0</v>
      </c>
      <c r="AZ86" s="248">
        <f t="shared" si="22"/>
        <v>0</v>
      </c>
    </row>
    <row r="87" spans="1:52" s="194" customFormat="1" ht="15.75" x14ac:dyDescent="0.25">
      <c r="A87" s="250" t="s">
        <v>266</v>
      </c>
      <c r="B87" s="248">
        <f>-($B$16+$B$17)*$B$19</f>
        <v>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row>
    <row r="88" spans="1:52" s="194" customFormat="1" ht="15.75" x14ac:dyDescent="0.25">
      <c r="A88" s="250" t="s">
        <v>265</v>
      </c>
      <c r="B88" s="248">
        <f t="shared" ref="B88:AZ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c r="AB88" s="248">
        <f t="shared" si="23"/>
        <v>0</v>
      </c>
      <c r="AC88" s="248">
        <f t="shared" si="23"/>
        <v>0</v>
      </c>
      <c r="AD88" s="248">
        <f t="shared" si="23"/>
        <v>0</v>
      </c>
      <c r="AE88" s="248">
        <f t="shared" si="23"/>
        <v>0</v>
      </c>
      <c r="AF88" s="248">
        <f t="shared" si="23"/>
        <v>0</v>
      </c>
      <c r="AG88" s="248">
        <f t="shared" si="23"/>
        <v>0</v>
      </c>
      <c r="AH88" s="248">
        <f t="shared" si="23"/>
        <v>0</v>
      </c>
      <c r="AI88" s="248">
        <f t="shared" si="23"/>
        <v>0</v>
      </c>
      <c r="AJ88" s="248">
        <f t="shared" si="23"/>
        <v>0</v>
      </c>
      <c r="AK88" s="248">
        <f t="shared" si="23"/>
        <v>0</v>
      </c>
      <c r="AL88" s="248">
        <f t="shared" si="23"/>
        <v>0</v>
      </c>
      <c r="AM88" s="248">
        <f t="shared" si="23"/>
        <v>0</v>
      </c>
      <c r="AN88" s="248">
        <f t="shared" si="23"/>
        <v>0</v>
      </c>
      <c r="AO88" s="248">
        <f t="shared" si="23"/>
        <v>0</v>
      </c>
      <c r="AP88" s="248">
        <f t="shared" si="23"/>
        <v>0</v>
      </c>
      <c r="AQ88" s="248">
        <f t="shared" si="23"/>
        <v>0</v>
      </c>
      <c r="AR88" s="248">
        <f t="shared" si="23"/>
        <v>0</v>
      </c>
      <c r="AS88" s="248">
        <f t="shared" si="23"/>
        <v>0</v>
      </c>
      <c r="AT88" s="248">
        <f t="shared" si="23"/>
        <v>0</v>
      </c>
      <c r="AU88" s="248">
        <f t="shared" si="23"/>
        <v>0</v>
      </c>
      <c r="AV88" s="248">
        <f t="shared" si="23"/>
        <v>0</v>
      </c>
      <c r="AW88" s="248">
        <f t="shared" si="23"/>
        <v>0</v>
      </c>
      <c r="AX88" s="248">
        <f t="shared" si="23"/>
        <v>0</v>
      </c>
      <c r="AY88" s="248">
        <f t="shared" si="23"/>
        <v>0</v>
      </c>
      <c r="AZ88" s="248">
        <f t="shared" si="23"/>
        <v>0</v>
      </c>
    </row>
    <row r="89" spans="1:52" s="195" customFormat="1" ht="14.25" x14ac:dyDescent="0.25">
      <c r="A89" s="260" t="s">
        <v>264</v>
      </c>
      <c r="B89" s="246">
        <f>SUM(B81:B88)</f>
        <v>-4758449.5480226008</v>
      </c>
      <c r="C89" s="246">
        <f t="shared" ref="C89:AZ89" si="24">SUM(C81:C88)</f>
        <v>5614241.4385077078</v>
      </c>
      <c r="D89" s="246">
        <f>SUM(D81:D88)</f>
        <v>5641843.4849695396</v>
      </c>
      <c r="E89" s="246">
        <f>SUM(E81:E88)</f>
        <v>5459625.7544172965</v>
      </c>
      <c r="F89" s="246">
        <f t="shared" si="24"/>
        <v>3996808.7713907692</v>
      </c>
      <c r="G89" s="246">
        <f t="shared" si="24"/>
        <v>4002351.0356454421</v>
      </c>
      <c r="H89" s="246">
        <f t="shared" si="24"/>
        <v>4007902.5389926685</v>
      </c>
      <c r="I89" s="246">
        <f t="shared" si="24"/>
        <v>4568033.4631881732</v>
      </c>
      <c r="J89" s="246">
        <f t="shared" si="24"/>
        <v>4573604.2845540261</v>
      </c>
      <c r="K89" s="246">
        <f t="shared" si="24"/>
        <v>4579377.1486875881</v>
      </c>
      <c r="L89" s="246">
        <f t="shared" si="24"/>
        <v>4584974.2229482532</v>
      </c>
      <c r="M89" s="247">
        <f t="shared" si="24"/>
        <v>4590582.1806016527</v>
      </c>
      <c r="N89" s="246">
        <f t="shared" si="24"/>
        <v>4596201.3481495688</v>
      </c>
      <c r="O89" s="246">
        <f t="shared" si="24"/>
        <v>5943297.4626086047</v>
      </c>
      <c r="P89" s="246">
        <f t="shared" si="24"/>
        <v>5948940.0689249672</v>
      </c>
      <c r="Q89" s="246">
        <f t="shared" si="24"/>
        <v>5954594.924595736</v>
      </c>
      <c r="R89" s="246">
        <f t="shared" si="24"/>
        <v>5960262.3971015448</v>
      </c>
      <c r="S89" s="246">
        <f t="shared" si="24"/>
        <v>5965942.864947441</v>
      </c>
      <c r="T89" s="246">
        <f t="shared" si="24"/>
        <v>5971636.7179936301</v>
      </c>
      <c r="U89" s="246">
        <f t="shared" si="24"/>
        <v>6532172.2230450194</v>
      </c>
      <c r="V89" s="246">
        <f t="shared" si="24"/>
        <v>6537901.8020264776</v>
      </c>
      <c r="W89" s="246">
        <f t="shared" si="24"/>
        <v>6543646.2395422952</v>
      </c>
      <c r="X89" s="246">
        <f t="shared" si="24"/>
        <v>6549405.9813485034</v>
      </c>
      <c r="Y89" s="246">
        <f t="shared" si="24"/>
        <v>6555181.4865738126</v>
      </c>
      <c r="Z89" s="246">
        <f t="shared" si="24"/>
        <v>6560973.2281207955</v>
      </c>
      <c r="AA89" s="246">
        <f t="shared" si="24"/>
        <v>6566781.6930791046</v>
      </c>
      <c r="AB89" s="246">
        <f t="shared" si="24"/>
        <v>6572607.3831510767</v>
      </c>
      <c r="AC89" s="246">
        <f t="shared" si="24"/>
        <v>6578450.8150901236</v>
      </c>
      <c r="AD89" s="246">
        <f t="shared" si="24"/>
        <v>6584312.5211522579</v>
      </c>
      <c r="AE89" s="246">
        <f t="shared" si="24"/>
        <v>6590193.0495611709</v>
      </c>
      <c r="AF89" s="246">
        <f t="shared" si="24"/>
        <v>6596092.9649872668</v>
      </c>
      <c r="AG89" s="246">
        <f t="shared" si="24"/>
        <v>6602012.8490410605</v>
      </c>
      <c r="AH89" s="246">
        <f t="shared" si="24"/>
        <v>6607953.3007813832</v>
      </c>
      <c r="AI89" s="246">
        <f t="shared" si="24"/>
        <v>6613914.9372388311</v>
      </c>
      <c r="AJ89" s="246">
        <f t="shared" si="24"/>
        <v>6619898.3939549187</v>
      </c>
      <c r="AK89" s="246">
        <f t="shared" si="24"/>
        <v>6625904.3255374022</v>
      </c>
      <c r="AL89" s="246">
        <f t="shared" si="24"/>
        <v>6631933.4062322769</v>
      </c>
      <c r="AM89" s="246">
        <f t="shared" si="24"/>
        <v>6637986.3305129129</v>
      </c>
      <c r="AN89" s="246">
        <f t="shared" si="24"/>
        <v>6644063.8136868831</v>
      </c>
      <c r="AO89" s="246">
        <f t="shared" si="24"/>
        <v>6650166.5925209867</v>
      </c>
      <c r="AP89" s="246">
        <f t="shared" si="24"/>
        <v>6656295.4258850301</v>
      </c>
      <c r="AQ89" s="246">
        <f t="shared" si="24"/>
        <v>6662451.0954149095</v>
      </c>
      <c r="AR89" s="246">
        <f t="shared" si="24"/>
        <v>6668634.4061955996</v>
      </c>
      <c r="AS89" s="246">
        <f t="shared" si="24"/>
        <v>6674846.1874646274</v>
      </c>
      <c r="AT89" s="246">
        <f t="shared" si="24"/>
        <v>6681087.2933366401</v>
      </c>
      <c r="AU89" s="246">
        <f t="shared" si="24"/>
        <v>6687358.6035497282</v>
      </c>
      <c r="AV89" s="246">
        <f t="shared" si="24"/>
        <v>6693661.0242341254</v>
      </c>
      <c r="AW89" s="246">
        <f t="shared" si="24"/>
        <v>6699995.4887039689</v>
      </c>
      <c r="AX89" s="246">
        <f t="shared" si="24"/>
        <v>6706362.9582728231</v>
      </c>
      <c r="AY89" s="246">
        <f t="shared" si="24"/>
        <v>5939743.7522188649</v>
      </c>
      <c r="AZ89" s="246">
        <f t="shared" si="24"/>
        <v>5946093.2528469106</v>
      </c>
    </row>
    <row r="90" spans="1:52" s="195" customFormat="1" ht="14.25" x14ac:dyDescent="0.25">
      <c r="A90" s="260" t="s">
        <v>640</v>
      </c>
      <c r="B90" s="246">
        <f>SUM($B$84:B89)</f>
        <v>-9516899.0960452016</v>
      </c>
      <c r="C90" s="246">
        <f>SUM($B$84:C89)</f>
        <v>-2268650.9801750425</v>
      </c>
      <c r="D90" s="246">
        <f>SUM($B$84:D89)</f>
        <v>5029285.0981662199</v>
      </c>
      <c r="E90" s="246">
        <f>SUM($B$84:E89)</f>
        <v>11957261.129871942</v>
      </c>
      <c r="F90" s="246">
        <f>SUM($B$84:F89)</f>
        <v>15954069.901262712</v>
      </c>
      <c r="G90" s="246">
        <f>SUM($B$84:G89)</f>
        <v>19956420.936908156</v>
      </c>
      <c r="H90" s="246">
        <f>SUM($B$84:H89)</f>
        <v>23964323.475900825</v>
      </c>
      <c r="I90" s="246">
        <f>SUM($B$84:I89)</f>
        <v>28532356.939089</v>
      </c>
      <c r="J90" s="246">
        <f>SUM($B$84:J89)</f>
        <v>33105961.223643027</v>
      </c>
      <c r="K90" s="246">
        <f>SUM($B$84:K89)</f>
        <v>37685338.372330613</v>
      </c>
      <c r="L90" s="246">
        <f>SUM($B$84:L89)</f>
        <v>42270312.595278867</v>
      </c>
      <c r="M90" s="247">
        <f>SUM($B$84:M89)</f>
        <v>46860894.775880516</v>
      </c>
      <c r="N90" s="246">
        <f>SUM($B$84:N89)</f>
        <v>51457096.124030083</v>
      </c>
      <c r="O90" s="246">
        <f>SUM($B$84:O89)</f>
        <v>57400393.586638689</v>
      </c>
      <c r="P90" s="246">
        <f>SUM($B$84:P89)</f>
        <v>63349333.655563653</v>
      </c>
      <c r="Q90" s="246">
        <f>SUM($B$84:Q89)</f>
        <v>69303928.580159396</v>
      </c>
      <c r="R90" s="246">
        <f>SUM($B$84:R89)</f>
        <v>75264190.977260947</v>
      </c>
      <c r="S90" s="246">
        <f>SUM($B$84:S89)</f>
        <v>81230133.842208385</v>
      </c>
      <c r="T90" s="246">
        <f>SUM($B$84:T89)</f>
        <v>87201770.560202017</v>
      </c>
      <c r="U90" s="246">
        <f>SUM($B$84:U89)</f>
        <v>93733942.783247039</v>
      </c>
      <c r="V90" s="246">
        <f>SUM($B$84:V89)</f>
        <v>100271844.58527352</v>
      </c>
      <c r="W90" s="246">
        <f>SUM($B$84:W89)</f>
        <v>106815490.82481581</v>
      </c>
      <c r="X90" s="246">
        <f>SUM($B$84:X89)</f>
        <v>113364896.80616431</v>
      </c>
      <c r="Y90" s="246">
        <f>SUM($B$84:Y89)</f>
        <v>119920078.29273812</v>
      </c>
      <c r="Z90" s="246">
        <f>SUM($B$84:Z89)</f>
        <v>126481051.52085891</v>
      </c>
      <c r="AA90" s="246">
        <f>SUM($B$84:AA89)</f>
        <v>133047833.21393801</v>
      </c>
      <c r="AB90" s="246">
        <f>SUM($B$84:AB89)</f>
        <v>139620440.59708908</v>
      </c>
      <c r="AC90" s="246">
        <f>SUM($B$84:AC89)</f>
        <v>146198891.4121792</v>
      </c>
      <c r="AD90" s="246">
        <f>SUM($B$84:AD89)</f>
        <v>152783203.93333146</v>
      </c>
      <c r="AE90" s="246">
        <f>SUM($B$84:AE89)</f>
        <v>159373396.98289263</v>
      </c>
      <c r="AF90" s="246">
        <f>SUM($B$84:AF89)</f>
        <v>165969489.94787991</v>
      </c>
      <c r="AG90" s="246">
        <f>SUM($B$84:AG89)</f>
        <v>172571502.79692098</v>
      </c>
      <c r="AH90" s="246">
        <f>SUM($B$84:AH89)</f>
        <v>179179456.09770235</v>
      </c>
      <c r="AI90" s="246">
        <f>SUM($B$84:AI89)</f>
        <v>185793371.0349412</v>
      </c>
      <c r="AJ90" s="246">
        <f>SUM($B$84:AJ89)</f>
        <v>192413269.42889613</v>
      </c>
      <c r="AK90" s="246">
        <f>SUM($B$84:AK89)</f>
        <v>199039173.75443354</v>
      </c>
      <c r="AL90" s="246">
        <f>SUM($B$84:AL89)</f>
        <v>205671107.16066581</v>
      </c>
      <c r="AM90" s="246">
        <f>SUM($B$84:AM89)</f>
        <v>212309093.49117872</v>
      </c>
      <c r="AN90" s="246">
        <f>SUM($B$84:AN89)</f>
        <v>218953157.3048656</v>
      </c>
      <c r="AO90" s="246">
        <f>SUM($B$84:AO89)</f>
        <v>225603323.89738658</v>
      </c>
      <c r="AP90" s="246">
        <f>SUM($B$84:AP89)</f>
        <v>232259619.3232716</v>
      </c>
      <c r="AQ90" s="246">
        <f>SUM($B$84:AQ89)</f>
        <v>238922070.41868651</v>
      </c>
      <c r="AR90" s="246">
        <f>SUM($B$84:AR89)</f>
        <v>245590704.82488212</v>
      </c>
      <c r="AS90" s="246">
        <f>SUM($B$84:AS89)</f>
        <v>252265551.01234674</v>
      </c>
      <c r="AT90" s="246">
        <f>SUM($B$84:AT89)</f>
        <v>258946638.30568337</v>
      </c>
      <c r="AU90" s="246">
        <f>SUM($B$84:AU89)</f>
        <v>265633996.90923309</v>
      </c>
      <c r="AV90" s="246">
        <f>SUM($B$84:AV89)</f>
        <v>272327657.93346721</v>
      </c>
      <c r="AW90" s="246">
        <f>SUM($B$84:AW89)</f>
        <v>279027653.42217118</v>
      </c>
      <c r="AX90" s="246">
        <f>SUM($B$84:AX89)</f>
        <v>285734016.38044399</v>
      </c>
      <c r="AY90" s="246">
        <f>SUM($B$84:AY89)</f>
        <v>291673760.13266283</v>
      </c>
      <c r="AZ90" s="246">
        <f>SUM($B$84:AZ89)</f>
        <v>297619853.38550973</v>
      </c>
    </row>
    <row r="91" spans="1:52" s="194" customFormat="1" ht="15.75" x14ac:dyDescent="0.25">
      <c r="A91" s="261" t="s">
        <v>263</v>
      </c>
      <c r="B91" s="262">
        <f t="shared" ref="B91:AZ91" si="25">1/POWER((1+$B$39),B79)</f>
        <v>1</v>
      </c>
      <c r="C91" s="262">
        <f t="shared" si="25"/>
        <v>1</v>
      </c>
      <c r="D91" s="262">
        <f t="shared" si="25"/>
        <v>1</v>
      </c>
      <c r="E91" s="262">
        <f t="shared" si="25"/>
        <v>1</v>
      </c>
      <c r="F91" s="262">
        <f t="shared" si="25"/>
        <v>1</v>
      </c>
      <c r="G91" s="262">
        <f t="shared" si="25"/>
        <v>1</v>
      </c>
      <c r="H91" s="262">
        <f t="shared" si="25"/>
        <v>1</v>
      </c>
      <c r="I91" s="262">
        <f t="shared" si="25"/>
        <v>1</v>
      </c>
      <c r="J91" s="262">
        <f t="shared" si="25"/>
        <v>1</v>
      </c>
      <c r="K91" s="262">
        <f t="shared" si="25"/>
        <v>1</v>
      </c>
      <c r="L91" s="262">
        <f t="shared" si="25"/>
        <v>1</v>
      </c>
      <c r="M91" s="263">
        <f t="shared" si="25"/>
        <v>1</v>
      </c>
      <c r="N91" s="262">
        <f t="shared" si="25"/>
        <v>1</v>
      </c>
      <c r="O91" s="262">
        <f t="shared" si="25"/>
        <v>1</v>
      </c>
      <c r="P91" s="262">
        <f t="shared" si="25"/>
        <v>1</v>
      </c>
      <c r="Q91" s="262">
        <f t="shared" si="25"/>
        <v>1</v>
      </c>
      <c r="R91" s="262">
        <f t="shared" si="25"/>
        <v>1</v>
      </c>
      <c r="S91" s="262">
        <f t="shared" si="25"/>
        <v>1</v>
      </c>
      <c r="T91" s="262">
        <f t="shared" si="25"/>
        <v>1</v>
      </c>
      <c r="U91" s="262">
        <f t="shared" si="25"/>
        <v>1</v>
      </c>
      <c r="V91" s="262">
        <f t="shared" si="25"/>
        <v>1</v>
      </c>
      <c r="W91" s="262">
        <f t="shared" si="25"/>
        <v>1</v>
      </c>
      <c r="X91" s="262">
        <f t="shared" si="25"/>
        <v>1</v>
      </c>
      <c r="Y91" s="262">
        <f t="shared" si="25"/>
        <v>1</v>
      </c>
      <c r="Z91" s="262">
        <f t="shared" si="25"/>
        <v>1</v>
      </c>
      <c r="AA91" s="262">
        <f t="shared" si="25"/>
        <v>1</v>
      </c>
      <c r="AB91" s="262">
        <f t="shared" si="25"/>
        <v>1</v>
      </c>
      <c r="AC91" s="262">
        <f t="shared" si="25"/>
        <v>1</v>
      </c>
      <c r="AD91" s="262">
        <f t="shared" si="25"/>
        <v>1</v>
      </c>
      <c r="AE91" s="262">
        <f t="shared" si="25"/>
        <v>1</v>
      </c>
      <c r="AF91" s="262">
        <f t="shared" si="25"/>
        <v>1</v>
      </c>
      <c r="AG91" s="262">
        <f t="shared" si="25"/>
        <v>1</v>
      </c>
      <c r="AH91" s="262">
        <f t="shared" si="25"/>
        <v>1</v>
      </c>
      <c r="AI91" s="262">
        <f t="shared" si="25"/>
        <v>1</v>
      </c>
      <c r="AJ91" s="262">
        <f t="shared" si="25"/>
        <v>1</v>
      </c>
      <c r="AK91" s="262">
        <f t="shared" si="25"/>
        <v>1</v>
      </c>
      <c r="AL91" s="262">
        <f t="shared" si="25"/>
        <v>1</v>
      </c>
      <c r="AM91" s="262">
        <f t="shared" si="25"/>
        <v>1</v>
      </c>
      <c r="AN91" s="262">
        <f t="shared" si="25"/>
        <v>1</v>
      </c>
      <c r="AO91" s="262">
        <f t="shared" si="25"/>
        <v>1</v>
      </c>
      <c r="AP91" s="262">
        <f t="shared" si="25"/>
        <v>1</v>
      </c>
      <c r="AQ91" s="262">
        <f t="shared" si="25"/>
        <v>1</v>
      </c>
      <c r="AR91" s="262">
        <f t="shared" si="25"/>
        <v>1</v>
      </c>
      <c r="AS91" s="262">
        <f t="shared" si="25"/>
        <v>1</v>
      </c>
      <c r="AT91" s="262">
        <f t="shared" si="25"/>
        <v>1</v>
      </c>
      <c r="AU91" s="262">
        <f t="shared" si="25"/>
        <v>1</v>
      </c>
      <c r="AV91" s="262">
        <f t="shared" si="25"/>
        <v>1</v>
      </c>
      <c r="AW91" s="262">
        <f t="shared" si="25"/>
        <v>1</v>
      </c>
      <c r="AX91" s="262">
        <f t="shared" si="25"/>
        <v>1</v>
      </c>
      <c r="AY91" s="262">
        <f t="shared" si="25"/>
        <v>1</v>
      </c>
      <c r="AZ91" s="262">
        <f t="shared" si="25"/>
        <v>1</v>
      </c>
    </row>
    <row r="92" spans="1:52" s="195" customFormat="1" ht="14.25" x14ac:dyDescent="0.25">
      <c r="A92" s="264" t="s">
        <v>641</v>
      </c>
      <c r="B92" s="265">
        <f t="shared" ref="B92:AY92" si="26">B89*B91</f>
        <v>-4758449.5480226008</v>
      </c>
      <c r="C92" s="265">
        <f t="shared" si="26"/>
        <v>5614241.4385077078</v>
      </c>
      <c r="D92" s="265">
        <f t="shared" si="26"/>
        <v>5641843.4849695396</v>
      </c>
      <c r="E92" s="265">
        <f t="shared" si="26"/>
        <v>5459625.7544172965</v>
      </c>
      <c r="F92" s="265">
        <f t="shared" si="26"/>
        <v>3996808.7713907692</v>
      </c>
      <c r="G92" s="265">
        <f t="shared" si="26"/>
        <v>4002351.0356454421</v>
      </c>
      <c r="H92" s="265">
        <f t="shared" si="26"/>
        <v>4007902.5389926685</v>
      </c>
      <c r="I92" s="265">
        <f t="shared" si="26"/>
        <v>4568033.4631881732</v>
      </c>
      <c r="J92" s="265">
        <f t="shared" si="26"/>
        <v>4573604.2845540261</v>
      </c>
      <c r="K92" s="265">
        <f t="shared" si="26"/>
        <v>4579377.1486875881</v>
      </c>
      <c r="L92" s="265">
        <f t="shared" si="26"/>
        <v>4584974.2229482532</v>
      </c>
      <c r="M92" s="247">
        <f t="shared" si="26"/>
        <v>4590582.1806016527</v>
      </c>
      <c r="N92" s="265">
        <f t="shared" si="26"/>
        <v>4596201.3481495688</v>
      </c>
      <c r="O92" s="265">
        <f t="shared" si="26"/>
        <v>5943297.4626086047</v>
      </c>
      <c r="P92" s="265">
        <f t="shared" si="26"/>
        <v>5948940.0689249672</v>
      </c>
      <c r="Q92" s="265">
        <f t="shared" si="26"/>
        <v>5954594.924595736</v>
      </c>
      <c r="R92" s="265">
        <f t="shared" si="26"/>
        <v>5960262.3971015448</v>
      </c>
      <c r="S92" s="265">
        <f t="shared" si="26"/>
        <v>5965942.864947441</v>
      </c>
      <c r="T92" s="265">
        <f t="shared" si="26"/>
        <v>5971636.7179936301</v>
      </c>
      <c r="U92" s="265">
        <f t="shared" si="26"/>
        <v>6532172.2230450194</v>
      </c>
      <c r="V92" s="265">
        <f t="shared" si="26"/>
        <v>6537901.8020264776</v>
      </c>
      <c r="W92" s="265">
        <f t="shared" si="26"/>
        <v>6543646.2395422952</v>
      </c>
      <c r="X92" s="265">
        <f t="shared" si="26"/>
        <v>6549405.9813485034</v>
      </c>
      <c r="Y92" s="265">
        <f t="shared" si="26"/>
        <v>6555181.4865738126</v>
      </c>
      <c r="Z92" s="265">
        <f t="shared" si="26"/>
        <v>6560973.2281207955</v>
      </c>
      <c r="AA92" s="265">
        <f t="shared" si="26"/>
        <v>6566781.6930791046</v>
      </c>
      <c r="AB92" s="265">
        <f t="shared" si="26"/>
        <v>6572607.3831510767</v>
      </c>
      <c r="AC92" s="265">
        <f t="shared" si="26"/>
        <v>6578450.8150901236</v>
      </c>
      <c r="AD92" s="265">
        <f t="shared" si="26"/>
        <v>6584312.5211522579</v>
      </c>
      <c r="AE92" s="265">
        <f t="shared" si="26"/>
        <v>6590193.0495611709</v>
      </c>
      <c r="AF92" s="265">
        <f t="shared" si="26"/>
        <v>6596092.9649872668</v>
      </c>
      <c r="AG92" s="265">
        <f t="shared" si="26"/>
        <v>6602012.8490410605</v>
      </c>
      <c r="AH92" s="265">
        <f t="shared" si="26"/>
        <v>6607953.3007813832</v>
      </c>
      <c r="AI92" s="265">
        <f t="shared" si="26"/>
        <v>6613914.9372388311</v>
      </c>
      <c r="AJ92" s="265">
        <f t="shared" si="26"/>
        <v>6619898.3939549187</v>
      </c>
      <c r="AK92" s="265">
        <f t="shared" si="26"/>
        <v>6625904.3255374022</v>
      </c>
      <c r="AL92" s="265">
        <f t="shared" si="26"/>
        <v>6631933.4062322769</v>
      </c>
      <c r="AM92" s="265">
        <f t="shared" si="26"/>
        <v>6637986.3305129129</v>
      </c>
      <c r="AN92" s="265">
        <f t="shared" si="26"/>
        <v>6644063.8136868831</v>
      </c>
      <c r="AO92" s="265">
        <f t="shared" si="26"/>
        <v>6650166.5925209867</v>
      </c>
      <c r="AP92" s="265">
        <f t="shared" si="26"/>
        <v>6656295.4258850301</v>
      </c>
      <c r="AQ92" s="265">
        <f t="shared" si="26"/>
        <v>6662451.0954149095</v>
      </c>
      <c r="AR92" s="265">
        <f t="shared" si="26"/>
        <v>6668634.4061955996</v>
      </c>
      <c r="AS92" s="265">
        <f t="shared" si="26"/>
        <v>6674846.1874646274</v>
      </c>
      <c r="AT92" s="265">
        <f t="shared" si="26"/>
        <v>6681087.2933366401</v>
      </c>
      <c r="AU92" s="265">
        <f t="shared" si="26"/>
        <v>6687358.6035497282</v>
      </c>
      <c r="AV92" s="265">
        <f t="shared" si="26"/>
        <v>6693661.0242341254</v>
      </c>
      <c r="AW92" s="265">
        <f t="shared" si="26"/>
        <v>6699995.4887039689</v>
      </c>
      <c r="AX92" s="265">
        <f t="shared" si="26"/>
        <v>6706362.9582728231</v>
      </c>
      <c r="AY92" s="265">
        <f t="shared" si="26"/>
        <v>5939743.7522188649</v>
      </c>
      <c r="AZ92" s="265">
        <f>AZ89*AZ91</f>
        <v>5946093.2528469106</v>
      </c>
    </row>
    <row r="93" spans="1:52" s="195" customFormat="1" ht="14.25" x14ac:dyDescent="0.25">
      <c r="A93" s="264" t="s">
        <v>642</v>
      </c>
      <c r="B93" s="265">
        <f>SUM($B$87:B92)</f>
        <v>-19033797.192090403</v>
      </c>
      <c r="C93" s="265">
        <f>SUM($B$87:C92)</f>
        <v>-10073964.29525003</v>
      </c>
      <c r="D93" s="265">
        <f>SUM($B$87:D92)</f>
        <v>6239008.7728552688</v>
      </c>
      <c r="E93" s="265">
        <f>SUM($B$87:E92)</f>
        <v>29115522.411561806</v>
      </c>
      <c r="F93" s="265">
        <f>SUM($B$87:F92)</f>
        <v>53063210.855606049</v>
      </c>
      <c r="G93" s="265">
        <f>SUM($B$87:G92)</f>
        <v>81024334.8638051</v>
      </c>
      <c r="H93" s="265">
        <f>SUM($B$87:H92)</f>
        <v>113004464.41769126</v>
      </c>
      <c r="I93" s="265">
        <f>SUM($B$87:I92)</f>
        <v>150672889.28315663</v>
      </c>
      <c r="J93" s="265">
        <f>SUM($B$87:J92)</f>
        <v>192926060.07590771</v>
      </c>
      <c r="K93" s="265">
        <f>SUM($B$87:K92)</f>
        <v>239770153.74561349</v>
      </c>
      <c r="L93" s="265">
        <f>SUM($B$87:L92)</f>
        <v>291210415.78678882</v>
      </c>
      <c r="M93" s="247">
        <f>SUM($B$87:M92)</f>
        <v>347252475.92387265</v>
      </c>
      <c r="N93" s="265">
        <f>SUM($B$87:N92)</f>
        <v>407901975.7442019</v>
      </c>
      <c r="O93" s="265">
        <f>SUM($B$87:O92)</f>
        <v>477188965.25605786</v>
      </c>
      <c r="P93" s="265">
        <f>SUM($B$87:P92)</f>
        <v>552436180.04947138</v>
      </c>
      <c r="Q93" s="265">
        <f>SUM($B$87:Q92)</f>
        <v>633649299.47882199</v>
      </c>
      <c r="R93" s="265">
        <f>SUM($B$87:R92)</f>
        <v>720834016.25028598</v>
      </c>
      <c r="S93" s="265">
        <f>SUM($B$87:S92)</f>
        <v>813996036.82238936</v>
      </c>
      <c r="T93" s="265">
        <f>SUM($B$87:T92)</f>
        <v>913141081.8185786</v>
      </c>
      <c r="U93" s="265">
        <f>SUM($B$87:U92)</f>
        <v>1019939370.0479157</v>
      </c>
      <c r="V93" s="265">
        <f>SUM($B$87:V92)</f>
        <v>1133287019.2372427</v>
      </c>
      <c r="W93" s="265">
        <f>SUM($B$87:W92)</f>
        <v>1253189803.5411432</v>
      </c>
      <c r="X93" s="265">
        <f>SUM($B$87:X92)</f>
        <v>1379653513.3100045</v>
      </c>
      <c r="Y93" s="265">
        <f>SUM($B$87:Y92)</f>
        <v>1512683955.5758901</v>
      </c>
      <c r="Z93" s="265">
        <f>SUM($B$87:Z92)</f>
        <v>1652286954.5529907</v>
      </c>
      <c r="AA93" s="265">
        <f>SUM($B$87:AA92)</f>
        <v>1798468352.1530867</v>
      </c>
      <c r="AB93" s="265">
        <f>SUM($B$87:AB92)</f>
        <v>1951234008.5164781</v>
      </c>
      <c r="AC93" s="265">
        <f>SUM($B$87:AC92)</f>
        <v>2110589802.5588374</v>
      </c>
      <c r="AD93" s="265">
        <f>SUM($B$87:AD92)</f>
        <v>2276541632.5344725</v>
      </c>
      <c r="AE93" s="265">
        <f>SUM($B$87:AE92)</f>
        <v>2449095416.616488</v>
      </c>
      <c r="AF93" s="265">
        <f>SUM($B$87:AF92)</f>
        <v>2628257093.4943419</v>
      </c>
      <c r="AG93" s="265">
        <f>SUM($B$87:AG92)</f>
        <v>2814032622.9893446</v>
      </c>
      <c r="AH93" s="265">
        <f>SUM($B$87:AH92)</f>
        <v>3006427986.6886101</v>
      </c>
      <c r="AI93" s="265">
        <f>SUM($B$87:AI92)</f>
        <v>3205449188.5980282</v>
      </c>
      <c r="AJ93" s="265">
        <f>SUM($B$87:AJ92)</f>
        <v>3411102255.8148341</v>
      </c>
      <c r="AK93" s="265">
        <f>SUM($B$87:AK92)</f>
        <v>3623393239.2203426</v>
      </c>
      <c r="AL93" s="265">
        <f>SUM($B$87:AL92)</f>
        <v>3842328214.1934733</v>
      </c>
      <c r="AM93" s="265">
        <f>SUM($B$87:AM92)</f>
        <v>4067913281.3456779</v>
      </c>
      <c r="AN93" s="265">
        <f>SUM($B$87:AN92)</f>
        <v>4300154567.2779169</v>
      </c>
      <c r="AO93" s="265">
        <f>SUM($B$87:AO92)</f>
        <v>4539058225.3603468</v>
      </c>
      <c r="AP93" s="265">
        <f>SUM($B$87:AP92)</f>
        <v>4784630436.5353889</v>
      </c>
      <c r="AQ93" s="265">
        <f>SUM($B$87:AQ92)</f>
        <v>5036877410.144906</v>
      </c>
      <c r="AR93" s="265">
        <f>SUM($B$87:AR92)</f>
        <v>5295805384.7821798</v>
      </c>
      <c r="AS93" s="265">
        <f>SUM($B$87:AS92)</f>
        <v>5561420629.1694565</v>
      </c>
      <c r="AT93" s="265">
        <f>SUM($B$87:AT92)</f>
        <v>5833729443.0618134</v>
      </c>
      <c r="AU93" s="265">
        <f>SUM($B$87:AU92)</f>
        <v>6112738158.1781445</v>
      </c>
      <c r="AV93" s="265">
        <f>SUM($B$87:AV92)</f>
        <v>6398453139.16008</v>
      </c>
      <c r="AW93" s="265">
        <f>SUM($B$87:AW92)</f>
        <v>6690880784.55966</v>
      </c>
      <c r="AX93" s="265">
        <f>SUM($B$87:AX92)</f>
        <v>6990027527.8566494</v>
      </c>
      <c r="AY93" s="265">
        <f>SUM($B$87:AY92)</f>
        <v>7293580776.4937496</v>
      </c>
      <c r="AZ93" s="265">
        <f>SUM($B$87:AZ92)</f>
        <v>7603092817.3849535</v>
      </c>
    </row>
    <row r="94" spans="1:52" s="195" customFormat="1" ht="14.25" x14ac:dyDescent="0.25">
      <c r="A94" s="264" t="s">
        <v>643</v>
      </c>
      <c r="B94" s="266">
        <f>IF((ISERR(IRR($B$84:B89))),0,IF(IRR($B$84:B89)&lt;0,0,IRR($B$84:B89)))</f>
        <v>0</v>
      </c>
      <c r="C94" s="266">
        <f>IF((ISERR(IRR($B$84:C89))),0,IF(IRR($B$84:C89)&lt;0,0,IRR($B$84:C89)))</f>
        <v>0</v>
      </c>
      <c r="D94" s="266">
        <f>IF((ISERR(IRR($B$84:D89))),0,IF(IRR($B$84:D89)&lt;0,0,IRR($B$84:D89)))</f>
        <v>8.8702958817729716E-2</v>
      </c>
      <c r="E94" s="266">
        <f>IF((ISERR(IRR($B$84:E89))),0,IF(IRR($B$84:E89)&lt;0,0,IRR($B$84:E89)))</f>
        <v>0.13772451261818586</v>
      </c>
      <c r="F94" s="266">
        <f>IF((ISERR(IRR($B$84:F89))),0,IF(IRR($B$84:F89)&lt;0,0,IRR($B$84:F89)))</f>
        <v>0.12789084441733856</v>
      </c>
      <c r="G94" s="266">
        <f>IF((ISERR(IRR($B$84:G89))),0,IF(IRR($B$84:G89)&lt;0,0,IRR($B$84:G89)))</f>
        <v>0.11832472081834045</v>
      </c>
      <c r="H94" s="266">
        <f>IF((ISERR(IRR($B$84:H89))),0,IF(IRR($B$84:H89)&lt;0,0,IRR($B$84:H89)))</f>
        <v>0.10979935131903895</v>
      </c>
      <c r="I94" s="266">
        <f>IF((ISERR(IRR($B$84:I89))),0,IF(IRR($B$84:I89)&lt;0,0,IRR($B$84:I89)))</f>
        <v>0.10272674435976437</v>
      </c>
      <c r="J94" s="266">
        <f>IF((ISERR(IRR($B$84:J89))),0,IF(IRR($B$84:J89)&lt;0,0,IRR($B$84:J89)))</f>
        <v>9.6459935498961036E-2</v>
      </c>
      <c r="K94" s="266">
        <f>IF((ISERR(IRR($B$84:K89))),0,IF(IRR($B$84:K89)&lt;0,0,IRR($B$84:K89)))</f>
        <v>9.0920810938438068E-2</v>
      </c>
      <c r="L94" s="266">
        <f>IF((ISERR(IRR($B$84:L89))),0,IF(IRR($B$84:L89)&lt;0,0,IRR($B$84:L89)))</f>
        <v>8.6011742886926257E-2</v>
      </c>
      <c r="M94" s="267">
        <f>IF((ISERR(IRR($B$84:M89))),0,IF(IRR($B$84:M89)&lt;0,0,IRR($B$84:M89)))</f>
        <v>8.1640928993236495E-2</v>
      </c>
      <c r="N94" s="266">
        <f>IF((ISERR(IRR($B$84:N89))),0,IF(IRR($B$84:N89)&lt;0,0,IRR($B$84:N89)))</f>
        <v>7.7728829433084901E-2</v>
      </c>
      <c r="O94" s="266">
        <f>IF((ISERR(IRR($B$84:O89))),0,IF(IRR($B$84:O89)&lt;0,0,IRR($B$84:O89)))</f>
        <v>7.4428125113642052E-2</v>
      </c>
      <c r="P94" s="266">
        <f>IF((ISERR(IRR($B$84:P89))),0,IF(IRR($B$84:P89)&lt;0,0,IRR($B$84:P89)))</f>
        <v>7.140686672476404E-2</v>
      </c>
      <c r="Q94" s="266">
        <f>IF((ISERR(IRR($B$84:Q89))),0,IF(IRR($B$84:Q89)&lt;0,0,IRR($B$84:Q89)))</f>
        <v>6.8634932499588519E-2</v>
      </c>
      <c r="R94" s="266">
        <f>IF((ISERR(IRR($B$84:R89))),0,IF(IRR($B$84:R89)&lt;0,0,IRR($B$84:R89)))</f>
        <v>6.6084861281178631E-2</v>
      </c>
      <c r="S94" s="266">
        <f>IF((ISERR(IRR($B$84:S89))),0,IF(IRR($B$84:S89)&lt;0,0,IRR($B$84:S89)))</f>
        <v>6.3732229824698283E-2</v>
      </c>
      <c r="T94" s="266">
        <f>IF((ISERR(IRR($B$84:T89))),0,IF(IRR($B$84:T89)&lt;0,0,IRR($B$84:T89)))</f>
        <v>6.15555764192115E-2</v>
      </c>
      <c r="U94" s="266">
        <f>IF((ISERR(IRR($B$84:U89))),0,IF(IRR($B$84:U89)&lt;0,0,IRR($B$84:U89)))</f>
        <v>5.9571937249985218E-2</v>
      </c>
      <c r="V94" s="266">
        <f>IF((ISERR(IRR($B$84:V89))),0,IF(IRR($B$84:V89)&lt;0,0,IRR($B$84:V89)))</f>
        <v>5.7722562789938481E-2</v>
      </c>
      <c r="W94" s="266">
        <f>IF((ISERR(IRR($B$84:W89))),0,IF(IRR($B$84:W89)&lt;0,0,IRR($B$84:W89)))</f>
        <v>5.5994521138843734E-2</v>
      </c>
      <c r="X94" s="266">
        <f>IF((ISERR(IRR($B$84:X89))),0,IF(IRR($B$84:X89)&lt;0,0,IRR($B$84:X89)))</f>
        <v>5.437635825968079E-2</v>
      </c>
      <c r="Y94" s="266">
        <f>IF((ISERR(IRR($B$84:Y89))),0,IF(IRR($B$84:Y89)&lt;0,0,IRR($B$84:Y89)))</f>
        <v>5.2857932905657767E-2</v>
      </c>
      <c r="Z94" s="266">
        <f>IF((ISERR(IRR($B$84:Z89))),0,IF(IRR($B$84:Z89)&lt;0,0,IRR($B$84:Z89)))</f>
        <v>5.1430259205113904E-2</v>
      </c>
      <c r="AA94" s="266">
        <f>IF((ISERR(IRR($B$84:AA89))),0,IF(IRR($B$84:AA89)&lt;0,0,IRR($B$84:AA89)))</f>
        <v>5.0085363131710636E-2</v>
      </c>
      <c r="AB94" s="266">
        <f>IF((ISERR(IRR($B$84:AB89))),0,IF(IRR($B$84:AB89)&lt;0,0,IRR($B$84:AB89)))</f>
        <v>4.9175203229010922E-2</v>
      </c>
      <c r="AC94" s="266">
        <f>IF((ISERR(IRR($B$84:AC89))),0,IF(IRR($B$84:AC89)&lt;0,0,IRR($B$84:AC89)))</f>
        <v>4.8297635119918247E-2</v>
      </c>
      <c r="AD94" s="266">
        <f>IF((ISERR(IRR($B$84:AD89))),0,IF(IRR($B$84:AD89)&lt;0,0,IRR($B$84:AD89)))</f>
        <v>4.7451311572349608E-2</v>
      </c>
      <c r="AE94" s="266">
        <f>IF((ISERR(IRR($B$84:AE89))),0,IF(IRR($B$84:AE89)&lt;0,0,IRR($B$84:AE89)))</f>
        <v>4.6634885941690074E-2</v>
      </c>
      <c r="AF94" s="266">
        <f>IF((ISERR(IRR($B$84:AF89))),0,IF(IRR($B$84:AF89)&lt;0,0,IRR($B$84:AF89)))</f>
        <v>4.5847032430306189E-2</v>
      </c>
      <c r="AG94" s="266">
        <f>IF((ISERR(IRR($B$84:AG89))),0,IF(IRR($B$84:AG89)&lt;0,0,IRR($B$84:AG89)))</f>
        <v>4.5086459721423333E-2</v>
      </c>
      <c r="AH94" s="266">
        <f>IF((ISERR(IRR($B$84:AH89))),0,IF(IRR($B$84:AH89)&lt;0,0,IRR($B$84:AH89)))</f>
        <v>4.4351919858352851E-2</v>
      </c>
      <c r="AI94" s="266">
        <f>IF((ISERR(IRR($B$84:AI89))),0,IF(IRR($B$84:AI89)&lt;0,0,IRR($B$84:AI89)))</f>
        <v>4.3642213710666455E-2</v>
      </c>
      <c r="AJ94" s="266">
        <f>IF((ISERR(IRR($B$84:AJ89))),0,IF(IRR($B$84:AJ89)&lt;0,0,IRR($B$84:AJ89)))</f>
        <v>4.295619399524897E-2</v>
      </c>
      <c r="AK94" s="266">
        <f>IF((ISERR(IRR($B$84:AK89))),0,IF(IRR($B$84:AK89)&lt;0,0,IRR($B$84:AK89)))</f>
        <v>4.2292766554026473E-2</v>
      </c>
      <c r="AL94" s="266">
        <f>IF((ISERR(IRR($B$84:AL89))),0,IF(IRR($B$84:AL89)&lt;0,0,IRR($B$84:AL89)))</f>
        <v>4.1650890399204776E-2</v>
      </c>
      <c r="AM94" s="266">
        <f>IF((ISERR(IRR($B$84:AM89))),0,IF(IRR($B$84:AM89)&lt;0,0,IRR($B$84:AM89)))</f>
        <v>4.1029576898858888E-2</v>
      </c>
      <c r="AN94" s="266">
        <f>IF((ISERR(IRR($B$84:AN89))),0,IF(IRR($B$84:AN89)&lt;0,0,IRR($B$84:AN89)))</f>
        <v>4.0427888375348386E-2</v>
      </c>
      <c r="AO94" s="266">
        <f>IF((ISERR(IRR($B$84:AO89))),0,IF(IRR($B$84:AO89)&lt;0,0,IRR($B$84:AO89)))</f>
        <v>3.9844936315725832E-2</v>
      </c>
      <c r="AP94" s="266">
        <f>IF((ISERR(IRR($B$84:AP89))),0,IF(IRR($B$84:AP89)&lt;0,0,IRR($B$84:AP89)))</f>
        <v>3.9279879339454871E-2</v>
      </c>
      <c r="AQ94" s="266">
        <f>IF((ISERR(IRR($B$84:AQ89))),0,IF(IRR($B$84:AQ89)&lt;0,0,IRR($B$84:AQ89)))</f>
        <v>3.8731921029086624E-2</v>
      </c>
      <c r="AR94" s="266">
        <f>IF((ISERR(IRR($B$84:AR89))),0,IF(IRR($B$84:AR89)&lt;0,0,IRR($B$84:AR89)))</f>
        <v>3.8200307700236191E-2</v>
      </c>
      <c r="AS94" s="266">
        <f>IF((ISERR(IRR($B$84:AS89))),0,IF(IRR($B$84:AS89)&lt;0,0,IRR($B$84:AS89)))</f>
        <v>3.7684326165469129E-2</v>
      </c>
      <c r="AT94" s="266">
        <f>IF((ISERR(IRR($B$84:AT89))),0,IF(IRR($B$84:AT89)&lt;0,0,IRR($B$84:AT89)))</f>
        <v>3.7183301530682833E-2</v>
      </c>
      <c r="AU94" s="266">
        <f>IF((ISERR(IRR($B$84:AU89))),0,IF(IRR($B$84:AU89)&lt;0,0,IRR($B$84:AU89)))</f>
        <v>3.6696595050566883E-2</v>
      </c>
      <c r="AV94" s="266">
        <f>IF((ISERR(IRR($B$84:AV89))),0,IF(IRR($B$84:AV89)&lt;0,0,IRR($B$84:AV89)))</f>
        <v>3.6223602060969418E-2</v>
      </c>
      <c r="AW94" s="266">
        <f>IF((ISERR(IRR($B$84:AW89))),0,IF(IRR($B$84:AW89)&lt;0,0,IRR($B$84:AW89)))</f>
        <v>3.5763749999450978E-2</v>
      </c>
      <c r="AX94" s="266">
        <f>IF((ISERR(IRR($B$84:AX89))),0,IF(IRR($B$84:AX89)&lt;0,0,IRR($B$84:AX89)))</f>
        <v>3.5316496520527929E-2</v>
      </c>
      <c r="AY94" s="266">
        <f>IF((ISERR(IRR($B$84:AY89))),0,IF(IRR($B$84:AY89)&lt;0,0,IRR($B$84:AY89)))</f>
        <v>3.4876176599175412E-2</v>
      </c>
      <c r="AZ94" s="266">
        <f>IF((ISERR(IRR($B$84:AZ89))),0,IF(IRR($B$84:AZ89)&lt;0,0,IRR($B$84:AZ89)))</f>
        <v>3.4447766171691985E-2</v>
      </c>
    </row>
    <row r="95" spans="1:52" s="195" customFormat="1" ht="14.25" x14ac:dyDescent="0.25">
      <c r="A95" s="264" t="s">
        <v>644</v>
      </c>
      <c r="B95" s="268">
        <f>IF(AND(B90&gt;0,A90&lt;0),(B79-(B90/(B90-A90))),0)</f>
        <v>0</v>
      </c>
      <c r="C95" s="268">
        <f t="shared" ref="C95:P95" si="27">IF(AND(C90&gt;0,B90&lt;0),(C79-(C90/(C90-B90))),0)</f>
        <v>0</v>
      </c>
      <c r="D95" s="268">
        <f t="shared" si="27"/>
        <v>1.3108619965729655</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Z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c r="AB95" s="268">
        <f t="shared" si="28"/>
        <v>0</v>
      </c>
      <c r="AC95" s="268">
        <f t="shared" si="28"/>
        <v>0</v>
      </c>
      <c r="AD95" s="268">
        <f t="shared" si="28"/>
        <v>0</v>
      </c>
      <c r="AE95" s="268">
        <f t="shared" si="28"/>
        <v>0</v>
      </c>
      <c r="AF95" s="268">
        <f t="shared" si="28"/>
        <v>0</v>
      </c>
      <c r="AG95" s="268">
        <f t="shared" si="28"/>
        <v>0</v>
      </c>
      <c r="AH95" s="268">
        <f t="shared" si="28"/>
        <v>0</v>
      </c>
      <c r="AI95" s="268">
        <f t="shared" si="28"/>
        <v>0</v>
      </c>
      <c r="AJ95" s="268">
        <f t="shared" si="28"/>
        <v>0</v>
      </c>
      <c r="AK95" s="268">
        <f t="shared" si="28"/>
        <v>0</v>
      </c>
      <c r="AL95" s="268">
        <f t="shared" si="28"/>
        <v>0</v>
      </c>
      <c r="AM95" s="268">
        <f t="shared" si="28"/>
        <v>0</v>
      </c>
      <c r="AN95" s="268">
        <f t="shared" si="28"/>
        <v>0</v>
      </c>
      <c r="AO95" s="268">
        <f t="shared" si="28"/>
        <v>0</v>
      </c>
      <c r="AP95" s="268">
        <f t="shared" si="28"/>
        <v>0</v>
      </c>
      <c r="AQ95" s="268">
        <f t="shared" si="28"/>
        <v>0</v>
      </c>
      <c r="AR95" s="268">
        <f t="shared" si="28"/>
        <v>0</v>
      </c>
      <c r="AS95" s="268">
        <f t="shared" si="28"/>
        <v>0</v>
      </c>
      <c r="AT95" s="268">
        <f t="shared" si="28"/>
        <v>0</v>
      </c>
      <c r="AU95" s="268">
        <f t="shared" si="28"/>
        <v>0</v>
      </c>
      <c r="AV95" s="268">
        <f t="shared" si="28"/>
        <v>0</v>
      </c>
      <c r="AW95" s="268">
        <f t="shared" si="28"/>
        <v>0</v>
      </c>
      <c r="AX95" s="268">
        <f t="shared" si="28"/>
        <v>0</v>
      </c>
      <c r="AY95" s="268">
        <f t="shared" si="28"/>
        <v>0</v>
      </c>
      <c r="AZ95" s="268">
        <f t="shared" si="28"/>
        <v>0</v>
      </c>
    </row>
    <row r="96" spans="1:52" s="195" customFormat="1" thickBot="1" x14ac:dyDescent="0.3">
      <c r="A96" s="270" t="s">
        <v>645</v>
      </c>
      <c r="B96" s="271">
        <f>IF(AND(B93&gt;0,A93&lt;0),(B79-(B93/(B93-A93))),0)</f>
        <v>0</v>
      </c>
      <c r="C96" s="271">
        <f t="shared" ref="C96:AZ96" si="29">IF(AND(C93&gt;0,B93&lt;0),(C79-(C93/(C93-B93))),0)</f>
        <v>0</v>
      </c>
      <c r="D96" s="271">
        <f t="shared" si="29"/>
        <v>1.6175431206311732</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c r="AB96" s="271">
        <f t="shared" si="29"/>
        <v>0</v>
      </c>
      <c r="AC96" s="271">
        <f t="shared" si="29"/>
        <v>0</v>
      </c>
      <c r="AD96" s="271">
        <f t="shared" si="29"/>
        <v>0</v>
      </c>
      <c r="AE96" s="271">
        <f t="shared" si="29"/>
        <v>0</v>
      </c>
      <c r="AF96" s="271">
        <f t="shared" si="29"/>
        <v>0</v>
      </c>
      <c r="AG96" s="271">
        <f t="shared" si="29"/>
        <v>0</v>
      </c>
      <c r="AH96" s="271">
        <f t="shared" si="29"/>
        <v>0</v>
      </c>
      <c r="AI96" s="271">
        <f t="shared" si="29"/>
        <v>0</v>
      </c>
      <c r="AJ96" s="271">
        <f t="shared" si="29"/>
        <v>0</v>
      </c>
      <c r="AK96" s="271">
        <f t="shared" si="29"/>
        <v>0</v>
      </c>
      <c r="AL96" s="271">
        <f t="shared" si="29"/>
        <v>0</v>
      </c>
      <c r="AM96" s="271">
        <f t="shared" si="29"/>
        <v>0</v>
      </c>
      <c r="AN96" s="271">
        <f t="shared" si="29"/>
        <v>0</v>
      </c>
      <c r="AO96" s="271">
        <f t="shared" si="29"/>
        <v>0</v>
      </c>
      <c r="AP96" s="271">
        <f t="shared" si="29"/>
        <v>0</v>
      </c>
      <c r="AQ96" s="271">
        <f t="shared" si="29"/>
        <v>0</v>
      </c>
      <c r="AR96" s="271">
        <f t="shared" si="29"/>
        <v>0</v>
      </c>
      <c r="AS96" s="271">
        <f t="shared" si="29"/>
        <v>0</v>
      </c>
      <c r="AT96" s="271">
        <f t="shared" si="29"/>
        <v>0</v>
      </c>
      <c r="AU96" s="271">
        <f t="shared" si="29"/>
        <v>0</v>
      </c>
      <c r="AV96" s="271">
        <f t="shared" si="29"/>
        <v>0</v>
      </c>
      <c r="AW96" s="271">
        <f t="shared" si="29"/>
        <v>0</v>
      </c>
      <c r="AX96" s="271">
        <f t="shared" si="29"/>
        <v>0</v>
      </c>
      <c r="AY96" s="271">
        <f t="shared" si="29"/>
        <v>0</v>
      </c>
      <c r="AZ96" s="271">
        <f t="shared" si="29"/>
        <v>0</v>
      </c>
    </row>
    <row r="98" spans="1:45" ht="13.5" customHeight="1" x14ac:dyDescent="0.25">
      <c r="A98" s="85" t="s">
        <v>262</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86"/>
    </row>
    <row r="99" spans="1:45" ht="13.5" customHeight="1" x14ac:dyDescent="0.25">
      <c r="A99" s="89" t="s">
        <v>261</v>
      </c>
      <c r="B99" s="87"/>
      <c r="C99" s="88"/>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6"/>
      <c r="AQ99" s="86"/>
      <c r="AR99" s="86"/>
      <c r="AS99" s="86"/>
    </row>
    <row r="100" spans="1:45" ht="11.25" customHeight="1" x14ac:dyDescent="0.25">
      <c r="A100" s="89" t="s">
        <v>260</v>
      </c>
      <c r="B100" s="87"/>
      <c r="C100" s="88"/>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6"/>
      <c r="AQ100" s="86"/>
      <c r="AR100" s="86"/>
      <c r="AS100" s="84"/>
    </row>
    <row r="101" spans="1:45" x14ac:dyDescent="0.25">
      <c r="A101" s="89" t="s">
        <v>259</v>
      </c>
      <c r="B101" s="87"/>
      <c r="C101" s="88"/>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6"/>
      <c r="AQ101" s="86"/>
      <c r="AR101" s="86"/>
      <c r="AS101" s="84"/>
    </row>
    <row r="102" spans="1:45" x14ac:dyDescent="0.25">
      <c r="A102" s="85" t="s">
        <v>258</v>
      </c>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0"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abSelected="1" topLeftCell="A29" zoomScale="85" zoomScaleNormal="85" zoomScaleSheetLayoutView="50" workbookViewId="0">
      <selection activeCell="H36" sqref="H36"/>
    </sheetView>
  </sheetViews>
  <sheetFormatPr defaultRowHeight="15.75" x14ac:dyDescent="0.25"/>
  <cols>
    <col min="1" max="1" width="9.140625" style="57"/>
    <col min="2" max="2" width="37.7109375" style="57" customWidth="1"/>
    <col min="3" max="3" width="18.42578125" style="57" customWidth="1"/>
    <col min="4" max="4" width="18.85546875" style="57" customWidth="1"/>
    <col min="5" max="6" width="9.140625"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0" width="9.140625" style="57"/>
    <col min="251" max="251" width="37.7109375" style="57" customWidth="1"/>
    <col min="252" max="252" width="9.140625" style="57"/>
    <col min="253" max="253" width="12.85546875" style="57" customWidth="1"/>
    <col min="254" max="255" width="9.140625"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9.140625"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9.140625"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9.140625"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9.140625"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9.140625"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9.140625"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9.140625"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9.140625"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9.140625"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9.140625"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9.140625"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9.140625"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9.140625"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9.140625"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9.140625"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9.140625"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9.140625"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9.140625"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9.140625"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9.140625"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9.140625"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9.140625"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9.140625"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9.140625"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9.140625"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9.140625"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9.140625"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9.140625"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9.140625"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9.140625"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9.140625"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9.140625"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9.140625"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9.140625"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9.140625"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9.140625"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9.140625"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9.140625"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9.140625"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9.140625"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9.140625"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9.140625"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9.140625"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9.140625"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9.140625"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9.140625"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9.140625"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9.140625"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9.140625"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9.140625"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9.140625"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9.140625"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9.140625"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9.140625"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9.140625"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9.140625"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9.140625"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9.140625"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9.140625"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9.140625"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9.140625"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9.140625"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21" t="str">
        <f>'1. паспорт местоположение'!A5:C5</f>
        <v>Год раскрытия информации: 2023 год</v>
      </c>
      <c r="B5" s="321"/>
      <c r="C5" s="321"/>
      <c r="D5" s="321"/>
      <c r="E5" s="321"/>
      <c r="F5" s="321"/>
      <c r="G5" s="321"/>
      <c r="H5" s="321"/>
      <c r="I5" s="321"/>
      <c r="J5" s="321"/>
      <c r="K5" s="321"/>
      <c r="L5" s="32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row>
    <row r="6" spans="1:42" ht="18.75" x14ac:dyDescent="0.3">
      <c r="K6" s="15"/>
    </row>
    <row r="7" spans="1:42" ht="18.75" x14ac:dyDescent="0.25">
      <c r="A7" s="325" t="s">
        <v>9</v>
      </c>
      <c r="B7" s="325"/>
      <c r="C7" s="325"/>
      <c r="D7" s="325"/>
      <c r="E7" s="325"/>
      <c r="F7" s="325"/>
      <c r="G7" s="325"/>
      <c r="H7" s="325"/>
      <c r="I7" s="325"/>
      <c r="J7" s="325"/>
      <c r="K7" s="325"/>
      <c r="L7" s="325"/>
    </row>
    <row r="8" spans="1:42" ht="18.75" x14ac:dyDescent="0.25">
      <c r="A8" s="325"/>
      <c r="B8" s="325"/>
      <c r="C8" s="325"/>
      <c r="D8" s="325"/>
      <c r="E8" s="325"/>
      <c r="F8" s="325"/>
      <c r="G8" s="325"/>
      <c r="H8" s="325"/>
      <c r="I8" s="325"/>
      <c r="J8" s="325"/>
      <c r="K8" s="325"/>
      <c r="L8" s="325"/>
    </row>
    <row r="9" spans="1:42" ht="18.75" x14ac:dyDescent="0.25">
      <c r="A9" s="324" t="s">
        <v>528</v>
      </c>
      <c r="B9" s="324"/>
      <c r="C9" s="324"/>
      <c r="D9" s="324"/>
      <c r="E9" s="324"/>
      <c r="F9" s="324"/>
      <c r="G9" s="324"/>
      <c r="H9" s="324"/>
      <c r="I9" s="324"/>
      <c r="J9" s="324"/>
      <c r="K9" s="324"/>
      <c r="L9" s="324"/>
    </row>
    <row r="10" spans="1:42" x14ac:dyDescent="0.25">
      <c r="A10" s="322" t="s">
        <v>8</v>
      </c>
      <c r="B10" s="322"/>
      <c r="C10" s="322"/>
      <c r="D10" s="322"/>
      <c r="E10" s="322"/>
      <c r="F10" s="322"/>
      <c r="G10" s="322"/>
      <c r="H10" s="322"/>
      <c r="I10" s="322"/>
      <c r="J10" s="322"/>
      <c r="K10" s="322"/>
      <c r="L10" s="322"/>
    </row>
    <row r="11" spans="1:42" ht="18.75" x14ac:dyDescent="0.25">
      <c r="A11" s="325"/>
      <c r="B11" s="325"/>
      <c r="C11" s="325"/>
      <c r="D11" s="325"/>
      <c r="E11" s="325"/>
      <c r="F11" s="325"/>
      <c r="G11" s="325"/>
      <c r="H11" s="325"/>
      <c r="I11" s="325"/>
      <c r="J11" s="325"/>
      <c r="K11" s="325"/>
      <c r="L11" s="325"/>
    </row>
    <row r="12" spans="1:42" ht="18.75" x14ac:dyDescent="0.25">
      <c r="A12" s="325" t="str">
        <f>'1. паспорт местоположение'!A12:C12</f>
        <v>H_TP3600.VL.0086</v>
      </c>
      <c r="B12" s="325"/>
      <c r="C12" s="325"/>
      <c r="D12" s="325"/>
      <c r="E12" s="325"/>
      <c r="F12" s="325"/>
      <c r="G12" s="325"/>
      <c r="H12" s="325"/>
      <c r="I12" s="325"/>
      <c r="J12" s="325"/>
      <c r="K12" s="325"/>
      <c r="L12" s="325"/>
    </row>
    <row r="13" spans="1:42" x14ac:dyDescent="0.25">
      <c r="A13" s="322" t="s">
        <v>7</v>
      </c>
      <c r="B13" s="322"/>
      <c r="C13" s="322"/>
      <c r="D13" s="322"/>
      <c r="E13" s="322"/>
      <c r="F13" s="322"/>
      <c r="G13" s="322"/>
      <c r="H13" s="322"/>
      <c r="I13" s="322"/>
      <c r="J13" s="322"/>
      <c r="K13" s="322"/>
      <c r="L13" s="322"/>
    </row>
    <row r="14" spans="1:42" ht="18.75" x14ac:dyDescent="0.25">
      <c r="A14" s="331"/>
      <c r="B14" s="331"/>
      <c r="C14" s="331"/>
      <c r="D14" s="331"/>
      <c r="E14" s="331"/>
      <c r="F14" s="331"/>
      <c r="G14" s="331"/>
      <c r="H14" s="331"/>
      <c r="I14" s="331"/>
      <c r="J14" s="331"/>
      <c r="K14" s="331"/>
      <c r="L14" s="331"/>
    </row>
    <row r="15" spans="1:42" ht="69.75" customHeight="1" x14ac:dyDescent="0.25">
      <c r="A15" s="32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3"/>
      <c r="C15" s="323"/>
      <c r="D15" s="323"/>
      <c r="E15" s="323"/>
      <c r="F15" s="323"/>
      <c r="G15" s="323"/>
      <c r="H15" s="323"/>
      <c r="I15" s="323"/>
      <c r="J15" s="323"/>
      <c r="K15" s="323"/>
      <c r="L15" s="323"/>
    </row>
    <row r="16" spans="1:42" x14ac:dyDescent="0.25">
      <c r="A16" s="322" t="s">
        <v>6</v>
      </c>
      <c r="B16" s="322"/>
      <c r="C16" s="322"/>
      <c r="D16" s="322"/>
      <c r="E16" s="322"/>
      <c r="F16" s="322"/>
      <c r="G16" s="322"/>
      <c r="H16" s="322"/>
      <c r="I16" s="322"/>
      <c r="J16" s="322"/>
      <c r="K16" s="322"/>
      <c r="L16" s="322"/>
    </row>
    <row r="17" spans="1:12" ht="15.75" customHeight="1" x14ac:dyDescent="0.25">
      <c r="L17" s="148"/>
    </row>
    <row r="18" spans="1:12" x14ac:dyDescent="0.25">
      <c r="K18" s="69"/>
    </row>
    <row r="19" spans="1:12" ht="15.75" customHeight="1" x14ac:dyDescent="0.25">
      <c r="A19" s="400" t="s">
        <v>418</v>
      </c>
      <c r="B19" s="400"/>
      <c r="C19" s="400"/>
      <c r="D19" s="400"/>
      <c r="E19" s="400"/>
      <c r="F19" s="400"/>
      <c r="G19" s="400"/>
      <c r="H19" s="400"/>
      <c r="I19" s="400"/>
      <c r="J19" s="400"/>
      <c r="K19" s="400"/>
      <c r="L19" s="400"/>
    </row>
    <row r="20" spans="1:12" x14ac:dyDescent="0.25">
      <c r="A20" s="149"/>
      <c r="B20" s="149"/>
      <c r="C20" s="68"/>
      <c r="D20" s="68"/>
      <c r="E20" s="68"/>
      <c r="F20" s="68"/>
      <c r="G20" s="68"/>
      <c r="H20" s="68"/>
      <c r="I20" s="68"/>
      <c r="J20" s="68"/>
      <c r="K20" s="68"/>
      <c r="L20" s="68"/>
    </row>
    <row r="21" spans="1:12" ht="28.5" customHeight="1" x14ac:dyDescent="0.25">
      <c r="A21" s="390" t="s">
        <v>228</v>
      </c>
      <c r="B21" s="390" t="s">
        <v>227</v>
      </c>
      <c r="C21" s="396" t="s">
        <v>350</v>
      </c>
      <c r="D21" s="396"/>
      <c r="E21" s="396"/>
      <c r="F21" s="396"/>
      <c r="G21" s="396"/>
      <c r="H21" s="396"/>
      <c r="I21" s="391" t="s">
        <v>226</v>
      </c>
      <c r="J21" s="393" t="s">
        <v>352</v>
      </c>
      <c r="K21" s="390" t="s">
        <v>225</v>
      </c>
      <c r="L21" s="392" t="s">
        <v>351</v>
      </c>
    </row>
    <row r="22" spans="1:12" ht="58.5" customHeight="1" x14ac:dyDescent="0.25">
      <c r="A22" s="390"/>
      <c r="B22" s="390"/>
      <c r="C22" s="397" t="s">
        <v>2</v>
      </c>
      <c r="D22" s="397"/>
      <c r="E22" s="95"/>
      <c r="F22" s="96"/>
      <c r="G22" s="398" t="s">
        <v>1</v>
      </c>
      <c r="H22" s="399"/>
      <c r="I22" s="391"/>
      <c r="J22" s="394"/>
      <c r="K22" s="390"/>
      <c r="L22" s="392"/>
    </row>
    <row r="23" spans="1:12" ht="47.25" x14ac:dyDescent="0.25">
      <c r="A23" s="390"/>
      <c r="B23" s="390"/>
      <c r="C23" s="67" t="s">
        <v>224</v>
      </c>
      <c r="D23" s="67" t="s">
        <v>223</v>
      </c>
      <c r="E23" s="67" t="s">
        <v>224</v>
      </c>
      <c r="F23" s="67" t="s">
        <v>223</v>
      </c>
      <c r="G23" s="67" t="s">
        <v>224</v>
      </c>
      <c r="H23" s="67" t="s">
        <v>223</v>
      </c>
      <c r="I23" s="391"/>
      <c r="J23" s="395"/>
      <c r="K23" s="390"/>
      <c r="L23" s="392"/>
    </row>
    <row r="24" spans="1:12" x14ac:dyDescent="0.25">
      <c r="A24" s="147">
        <v>1</v>
      </c>
      <c r="B24" s="147">
        <v>2</v>
      </c>
      <c r="C24" s="67">
        <v>3</v>
      </c>
      <c r="D24" s="67">
        <v>4</v>
      </c>
      <c r="E24" s="67">
        <v>5</v>
      </c>
      <c r="F24" s="67">
        <v>6</v>
      </c>
      <c r="G24" s="67">
        <v>7</v>
      </c>
      <c r="H24" s="67">
        <v>8</v>
      </c>
      <c r="I24" s="67">
        <v>9</v>
      </c>
      <c r="J24" s="67">
        <v>10</v>
      </c>
      <c r="K24" s="67">
        <v>11</v>
      </c>
      <c r="L24" s="67">
        <v>12</v>
      </c>
    </row>
    <row r="25" spans="1:12" x14ac:dyDescent="0.25">
      <c r="A25" s="63">
        <v>1</v>
      </c>
      <c r="B25" s="64" t="s">
        <v>222</v>
      </c>
      <c r="C25" s="64"/>
      <c r="D25" s="66"/>
      <c r="E25" s="66"/>
      <c r="F25" s="66"/>
      <c r="G25" s="66"/>
      <c r="H25" s="66"/>
      <c r="I25" s="66"/>
      <c r="J25" s="66"/>
      <c r="K25" s="62"/>
      <c r="L25" s="74"/>
    </row>
    <row r="26" spans="1:12" ht="21.75" customHeight="1" x14ac:dyDescent="0.25">
      <c r="A26" s="63" t="s">
        <v>221</v>
      </c>
      <c r="B26" s="280" t="s">
        <v>357</v>
      </c>
      <c r="C26" s="119" t="s">
        <v>499</v>
      </c>
      <c r="D26" s="119"/>
      <c r="E26" s="119"/>
      <c r="F26" s="119"/>
      <c r="G26" s="119"/>
      <c r="H26" s="119"/>
      <c r="I26" s="119"/>
      <c r="J26" s="119"/>
      <c r="K26" s="62"/>
      <c r="L26" s="62"/>
    </row>
    <row r="27" spans="1:12" s="58" customFormat="1" ht="39" customHeight="1" x14ac:dyDescent="0.25">
      <c r="A27" s="63" t="s">
        <v>220</v>
      </c>
      <c r="B27" s="280" t="s">
        <v>359</v>
      </c>
      <c r="C27" s="119" t="s">
        <v>499</v>
      </c>
      <c r="D27" s="119"/>
      <c r="E27" s="119"/>
      <c r="F27" s="119"/>
      <c r="G27" s="119"/>
      <c r="H27" s="119"/>
      <c r="I27" s="119"/>
      <c r="J27" s="119"/>
      <c r="K27" s="62"/>
      <c r="L27" s="62"/>
    </row>
    <row r="28" spans="1:12" s="58" customFormat="1" ht="70.5" customHeight="1" x14ac:dyDescent="0.25">
      <c r="A28" s="63" t="s">
        <v>358</v>
      </c>
      <c r="B28" s="280" t="s">
        <v>363</v>
      </c>
      <c r="C28" s="119" t="s">
        <v>499</v>
      </c>
      <c r="D28" s="119"/>
      <c r="E28" s="119"/>
      <c r="F28" s="119"/>
      <c r="G28" s="119"/>
      <c r="H28" s="119"/>
      <c r="I28" s="119"/>
      <c r="J28" s="119"/>
      <c r="K28" s="62"/>
      <c r="L28" s="62"/>
    </row>
    <row r="29" spans="1:12" s="58" customFormat="1" ht="54" customHeight="1" x14ac:dyDescent="0.25">
      <c r="A29" s="63" t="s">
        <v>219</v>
      </c>
      <c r="B29" s="280" t="s">
        <v>362</v>
      </c>
      <c r="C29" s="119" t="s">
        <v>499</v>
      </c>
      <c r="D29" s="119"/>
      <c r="E29" s="119"/>
      <c r="F29" s="119"/>
      <c r="G29" s="119"/>
      <c r="H29" s="119"/>
      <c r="I29" s="119"/>
      <c r="J29" s="119"/>
      <c r="K29" s="62"/>
      <c r="L29" s="62"/>
    </row>
    <row r="30" spans="1:12" s="58" customFormat="1" ht="42" customHeight="1" x14ac:dyDescent="0.25">
      <c r="A30" s="63" t="s">
        <v>218</v>
      </c>
      <c r="B30" s="280" t="s">
        <v>364</v>
      </c>
      <c r="C30" s="119" t="s">
        <v>499</v>
      </c>
      <c r="D30" s="119"/>
      <c r="E30" s="119"/>
      <c r="F30" s="119"/>
      <c r="G30" s="119"/>
      <c r="H30" s="119"/>
      <c r="I30" s="119"/>
      <c r="J30" s="119"/>
      <c r="K30" s="62"/>
      <c r="L30" s="62"/>
    </row>
    <row r="31" spans="1:12" s="58" customFormat="1" ht="37.5" customHeight="1" x14ac:dyDescent="0.25">
      <c r="A31" s="63" t="s">
        <v>217</v>
      </c>
      <c r="B31" s="281" t="s">
        <v>360</v>
      </c>
      <c r="C31" s="123">
        <v>43070</v>
      </c>
      <c r="D31" s="122">
        <v>43131</v>
      </c>
      <c r="E31" s="124"/>
      <c r="F31" s="124"/>
      <c r="G31" s="123">
        <v>43070</v>
      </c>
      <c r="H31" s="122">
        <v>43195</v>
      </c>
      <c r="I31" s="125">
        <v>1</v>
      </c>
      <c r="J31" s="125">
        <v>1</v>
      </c>
      <c r="K31" s="62"/>
      <c r="L31" s="62"/>
    </row>
    <row r="32" spans="1:12" s="58" customFormat="1" ht="31.5" x14ac:dyDescent="0.25">
      <c r="A32" s="63" t="s">
        <v>215</v>
      </c>
      <c r="B32" s="281" t="s">
        <v>365</v>
      </c>
      <c r="C32" s="122">
        <v>43132</v>
      </c>
      <c r="D32" s="122" t="s">
        <v>493</v>
      </c>
      <c r="E32" s="124"/>
      <c r="F32" s="124"/>
      <c r="G32" s="122">
        <v>43132</v>
      </c>
      <c r="H32" s="122" t="s">
        <v>493</v>
      </c>
      <c r="I32" s="125">
        <v>1</v>
      </c>
      <c r="J32" s="125">
        <v>1</v>
      </c>
      <c r="K32" s="62"/>
      <c r="L32" s="62"/>
    </row>
    <row r="33" spans="1:12" s="58" customFormat="1" ht="37.5" customHeight="1" x14ac:dyDescent="0.25">
      <c r="A33" s="63" t="s">
        <v>376</v>
      </c>
      <c r="B33" s="281" t="s">
        <v>312</v>
      </c>
      <c r="C33" s="119" t="s">
        <v>499</v>
      </c>
      <c r="D33" s="119"/>
      <c r="E33" s="119"/>
      <c r="F33" s="119"/>
      <c r="G33" s="119"/>
      <c r="H33" s="119"/>
      <c r="I33" s="119"/>
      <c r="J33" s="119"/>
      <c r="K33" s="62"/>
      <c r="L33" s="62"/>
    </row>
    <row r="34" spans="1:12" s="58" customFormat="1" ht="47.25" customHeight="1" x14ac:dyDescent="0.25">
      <c r="A34" s="63" t="s">
        <v>377</v>
      </c>
      <c r="B34" s="281" t="s">
        <v>369</v>
      </c>
      <c r="C34" s="119" t="s">
        <v>499</v>
      </c>
      <c r="D34" s="119"/>
      <c r="E34" s="119"/>
      <c r="F34" s="119"/>
      <c r="G34" s="119"/>
      <c r="H34" s="119"/>
      <c r="I34" s="119"/>
      <c r="J34" s="119"/>
      <c r="K34" s="65"/>
      <c r="L34" s="62"/>
    </row>
    <row r="35" spans="1:12" s="58" customFormat="1" ht="49.5" customHeight="1" x14ac:dyDescent="0.25">
      <c r="A35" s="63" t="s">
        <v>378</v>
      </c>
      <c r="B35" s="281" t="s">
        <v>216</v>
      </c>
      <c r="C35" s="123">
        <v>43282</v>
      </c>
      <c r="D35" s="123">
        <v>43312</v>
      </c>
      <c r="E35" s="126"/>
      <c r="F35" s="126"/>
      <c r="G35" s="123">
        <v>43344</v>
      </c>
      <c r="H35" s="123">
        <v>43605</v>
      </c>
      <c r="I35" s="125">
        <v>1</v>
      </c>
      <c r="J35" s="125">
        <v>1</v>
      </c>
      <c r="K35" s="65"/>
      <c r="L35" s="62"/>
    </row>
    <row r="36" spans="1:12" ht="37.5" customHeight="1" x14ac:dyDescent="0.25">
      <c r="A36" s="63" t="s">
        <v>379</v>
      </c>
      <c r="B36" s="281" t="s">
        <v>361</v>
      </c>
      <c r="C36" s="119" t="s">
        <v>499</v>
      </c>
      <c r="D36" s="119"/>
      <c r="E36" s="119"/>
      <c r="F36" s="119"/>
      <c r="G36" s="119"/>
      <c r="H36" s="119"/>
      <c r="I36" s="119"/>
      <c r="J36" s="119"/>
      <c r="K36" s="62"/>
      <c r="L36" s="62"/>
    </row>
    <row r="37" spans="1:12" x14ac:dyDescent="0.25">
      <c r="A37" s="63" t="s">
        <v>380</v>
      </c>
      <c r="B37" s="281" t="s">
        <v>214</v>
      </c>
      <c r="C37" s="123">
        <v>43313</v>
      </c>
      <c r="D37" s="123" t="s">
        <v>492</v>
      </c>
      <c r="E37" s="127"/>
      <c r="F37" s="128"/>
      <c r="G37" s="123">
        <v>43313</v>
      </c>
      <c r="H37" s="123">
        <v>43343</v>
      </c>
      <c r="I37" s="125">
        <v>1</v>
      </c>
      <c r="J37" s="125">
        <v>1</v>
      </c>
      <c r="K37" s="62"/>
      <c r="L37" s="62"/>
    </row>
    <row r="38" spans="1:12" x14ac:dyDescent="0.25">
      <c r="A38" s="63" t="s">
        <v>648</v>
      </c>
      <c r="B38" s="64" t="s">
        <v>213</v>
      </c>
      <c r="C38" s="119"/>
      <c r="D38" s="129"/>
      <c r="E38" s="129"/>
      <c r="F38" s="129"/>
      <c r="G38" s="119"/>
      <c r="H38" s="129"/>
      <c r="I38" s="129"/>
      <c r="J38" s="129"/>
      <c r="K38" s="62"/>
      <c r="L38" s="62"/>
    </row>
    <row r="39" spans="1:12" ht="80.25" customHeight="1" x14ac:dyDescent="0.25">
      <c r="A39" s="63">
        <v>2</v>
      </c>
      <c r="B39" s="281" t="s">
        <v>366</v>
      </c>
      <c r="C39" s="123">
        <v>44896</v>
      </c>
      <c r="D39" s="150">
        <v>44957</v>
      </c>
      <c r="E39" s="129"/>
      <c r="F39" s="129"/>
      <c r="G39" s="123">
        <v>45092</v>
      </c>
      <c r="H39" s="150">
        <f>G39+30</f>
        <v>45122</v>
      </c>
      <c r="I39" s="125"/>
      <c r="J39" s="129"/>
      <c r="K39" s="62"/>
      <c r="L39" s="62"/>
    </row>
    <row r="40" spans="1:12" ht="33.75" customHeight="1" x14ac:dyDescent="0.25">
      <c r="A40" s="63" t="s">
        <v>212</v>
      </c>
      <c r="B40" s="281" t="s">
        <v>368</v>
      </c>
      <c r="C40" s="123">
        <v>44958</v>
      </c>
      <c r="D40" s="150">
        <v>45015</v>
      </c>
      <c r="E40" s="129"/>
      <c r="F40" s="129"/>
      <c r="G40" s="123">
        <f>H39</f>
        <v>45122</v>
      </c>
      <c r="H40" s="150">
        <f>G40+20</f>
        <v>45142</v>
      </c>
      <c r="I40" s="125"/>
      <c r="J40" s="129"/>
      <c r="K40" s="62"/>
      <c r="L40" s="62"/>
    </row>
    <row r="41" spans="1:12" ht="63" customHeight="1" x14ac:dyDescent="0.25">
      <c r="A41" s="63" t="s">
        <v>211</v>
      </c>
      <c r="B41" s="64" t="s">
        <v>447</v>
      </c>
      <c r="C41" s="119"/>
      <c r="D41" s="129"/>
      <c r="E41" s="129"/>
      <c r="F41" s="129"/>
      <c r="G41" s="119"/>
      <c r="H41" s="129"/>
      <c r="I41" s="129"/>
      <c r="J41" s="129"/>
      <c r="K41" s="62"/>
      <c r="L41" s="62"/>
    </row>
    <row r="42" spans="1:12" ht="58.5" customHeight="1" x14ac:dyDescent="0.25">
      <c r="A42" s="63">
        <v>3</v>
      </c>
      <c r="B42" s="281" t="s">
        <v>367</v>
      </c>
      <c r="C42" s="123">
        <v>44958</v>
      </c>
      <c r="D42" s="150">
        <v>45016</v>
      </c>
      <c r="E42" s="129"/>
      <c r="F42" s="129"/>
      <c r="G42" s="123">
        <f>G40</f>
        <v>45122</v>
      </c>
      <c r="H42" s="150">
        <f>G42+30</f>
        <v>45152</v>
      </c>
      <c r="I42" s="129"/>
      <c r="J42" s="129"/>
      <c r="K42" s="62"/>
      <c r="L42" s="62"/>
    </row>
    <row r="43" spans="1:12" ht="34.5" customHeight="1" x14ac:dyDescent="0.25">
      <c r="A43" s="63" t="s">
        <v>210</v>
      </c>
      <c r="B43" s="281" t="s">
        <v>208</v>
      </c>
      <c r="C43" s="123">
        <v>45017</v>
      </c>
      <c r="D43" s="123">
        <v>45046</v>
      </c>
      <c r="E43" s="129"/>
      <c r="F43" s="129"/>
      <c r="G43" s="123">
        <f>H40</f>
        <v>45142</v>
      </c>
      <c r="H43" s="123">
        <f>G43+10</f>
        <v>45152</v>
      </c>
      <c r="I43" s="130"/>
      <c r="J43" s="129"/>
      <c r="K43" s="62"/>
      <c r="L43" s="62"/>
    </row>
    <row r="44" spans="1:12" ht="24.75" customHeight="1" x14ac:dyDescent="0.25">
      <c r="A44" s="63" t="s">
        <v>209</v>
      </c>
      <c r="B44" s="281" t="s">
        <v>206</v>
      </c>
      <c r="C44" s="123">
        <v>45047</v>
      </c>
      <c r="D44" s="123">
        <v>45199</v>
      </c>
      <c r="E44" s="129"/>
      <c r="F44" s="129"/>
      <c r="G44" s="123">
        <f>H43</f>
        <v>45152</v>
      </c>
      <c r="H44" s="123">
        <f>G44+47</f>
        <v>45199</v>
      </c>
      <c r="I44" s="129"/>
      <c r="J44" s="129"/>
      <c r="K44" s="62"/>
      <c r="L44" s="62"/>
    </row>
    <row r="45" spans="1:12" ht="90.75" customHeight="1" x14ac:dyDescent="0.25">
      <c r="A45" s="63" t="s">
        <v>207</v>
      </c>
      <c r="B45" s="281" t="s">
        <v>372</v>
      </c>
      <c r="C45" s="119" t="s">
        <v>499</v>
      </c>
      <c r="D45" s="119"/>
      <c r="E45" s="119"/>
      <c r="F45" s="119"/>
      <c r="G45" s="119"/>
      <c r="H45" s="119"/>
      <c r="I45" s="119"/>
      <c r="J45" s="119"/>
      <c r="K45" s="62"/>
      <c r="L45" s="62"/>
    </row>
    <row r="46" spans="1:12" ht="167.25" customHeight="1" x14ac:dyDescent="0.25">
      <c r="A46" s="63" t="s">
        <v>205</v>
      </c>
      <c r="B46" s="281" t="s">
        <v>370</v>
      </c>
      <c r="C46" s="119" t="s">
        <v>499</v>
      </c>
      <c r="D46" s="119"/>
      <c r="E46" s="119"/>
      <c r="F46" s="119"/>
      <c r="G46" s="119"/>
      <c r="H46" s="119"/>
      <c r="I46" s="119"/>
      <c r="J46" s="119"/>
      <c r="K46" s="62"/>
      <c r="L46" s="62"/>
    </row>
    <row r="47" spans="1:12" ht="30.75" customHeight="1" x14ac:dyDescent="0.25">
      <c r="A47" s="63" t="s">
        <v>203</v>
      </c>
      <c r="B47" s="281" t="s">
        <v>204</v>
      </c>
      <c r="C47" s="123">
        <v>45200</v>
      </c>
      <c r="D47" s="123">
        <v>45220</v>
      </c>
      <c r="E47" s="129"/>
      <c r="F47" s="129"/>
      <c r="G47" s="123">
        <v>45200</v>
      </c>
      <c r="H47" s="123">
        <v>45220</v>
      </c>
      <c r="I47" s="129"/>
      <c r="J47" s="129"/>
      <c r="K47" s="62"/>
      <c r="L47" s="62"/>
    </row>
    <row r="48" spans="1:12" ht="37.5" customHeight="1" x14ac:dyDescent="0.25">
      <c r="A48" s="63" t="s">
        <v>649</v>
      </c>
      <c r="B48" s="64" t="s">
        <v>202</v>
      </c>
      <c r="C48" s="119"/>
      <c r="D48" s="129"/>
      <c r="E48" s="129"/>
      <c r="F48" s="129"/>
      <c r="G48" s="119"/>
      <c r="H48" s="129"/>
      <c r="I48" s="129"/>
      <c r="J48" s="129"/>
      <c r="K48" s="62"/>
      <c r="L48" s="62"/>
    </row>
    <row r="49" spans="1:12" ht="35.25" customHeight="1" x14ac:dyDescent="0.25">
      <c r="A49" s="63">
        <v>4</v>
      </c>
      <c r="B49" s="281" t="s">
        <v>200</v>
      </c>
      <c r="C49" s="123">
        <v>45221</v>
      </c>
      <c r="D49" s="123">
        <v>45241</v>
      </c>
      <c r="E49" s="129"/>
      <c r="F49" s="129"/>
      <c r="G49" s="123">
        <v>45221</v>
      </c>
      <c r="H49" s="123">
        <v>45241</v>
      </c>
      <c r="I49" s="129"/>
      <c r="J49" s="129"/>
      <c r="K49" s="62"/>
      <c r="L49" s="62"/>
    </row>
    <row r="50" spans="1:12" ht="86.25" customHeight="1" x14ac:dyDescent="0.25">
      <c r="A50" s="63" t="s">
        <v>201</v>
      </c>
      <c r="B50" s="281" t="s">
        <v>371</v>
      </c>
      <c r="C50" s="123">
        <v>45242</v>
      </c>
      <c r="D50" s="123">
        <v>45270</v>
      </c>
      <c r="E50" s="129"/>
      <c r="F50" s="129"/>
      <c r="G50" s="123">
        <v>45242</v>
      </c>
      <c r="H50" s="123">
        <v>45270</v>
      </c>
      <c r="I50" s="129"/>
      <c r="J50" s="129"/>
      <c r="K50" s="62"/>
      <c r="L50" s="62"/>
    </row>
    <row r="51" spans="1:12" ht="77.25" customHeight="1" x14ac:dyDescent="0.25">
      <c r="A51" s="63" t="s">
        <v>199</v>
      </c>
      <c r="B51" s="281" t="s">
        <v>373</v>
      </c>
      <c r="C51" s="119" t="s">
        <v>499</v>
      </c>
      <c r="D51" s="119"/>
      <c r="E51" s="119"/>
      <c r="F51" s="119"/>
      <c r="G51" s="119"/>
      <c r="H51" s="119"/>
      <c r="I51" s="119"/>
      <c r="J51" s="119"/>
      <c r="K51" s="62"/>
      <c r="L51" s="62"/>
    </row>
    <row r="52" spans="1:12" ht="71.25" customHeight="1" x14ac:dyDescent="0.25">
      <c r="A52" s="63" t="s">
        <v>197</v>
      </c>
      <c r="B52" s="281" t="s">
        <v>198</v>
      </c>
      <c r="C52" s="119" t="s">
        <v>499</v>
      </c>
      <c r="D52" s="119"/>
      <c r="E52" s="119"/>
      <c r="F52" s="119"/>
      <c r="G52" s="119"/>
      <c r="H52" s="119"/>
      <c r="I52" s="119"/>
      <c r="J52" s="119"/>
      <c r="K52" s="62"/>
      <c r="L52" s="62"/>
    </row>
    <row r="53" spans="1:12" ht="48" customHeight="1" x14ac:dyDescent="0.25">
      <c r="A53" s="63" t="s">
        <v>195</v>
      </c>
      <c r="B53" s="98" t="s">
        <v>374</v>
      </c>
      <c r="C53" s="123">
        <v>45270</v>
      </c>
      <c r="D53" s="123">
        <v>45280</v>
      </c>
      <c r="E53" s="129"/>
      <c r="F53" s="129"/>
      <c r="G53" s="123">
        <v>45270</v>
      </c>
      <c r="H53" s="123">
        <v>45280</v>
      </c>
      <c r="I53" s="129"/>
      <c r="J53" s="129"/>
      <c r="K53" s="62"/>
      <c r="L53" s="62"/>
    </row>
    <row r="54" spans="1:12" ht="46.5" customHeight="1" x14ac:dyDescent="0.25">
      <c r="A54" s="63" t="s">
        <v>375</v>
      </c>
      <c r="B54" s="281" t="s">
        <v>196</v>
      </c>
      <c r="C54" s="119" t="s">
        <v>499</v>
      </c>
      <c r="D54" s="119"/>
      <c r="E54" s="119"/>
      <c r="F54" s="119"/>
      <c r="G54" s="119"/>
      <c r="H54" s="119"/>
      <c r="I54" s="119"/>
      <c r="J54" s="119"/>
      <c r="K54" s="62"/>
      <c r="L54" s="62"/>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59" workbookViewId="0">
      <selection activeCell="E30" sqref="E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6.7109375" style="56" customWidth="1"/>
    <col min="9" max="9" width="5.28515625" style="56" customWidth="1"/>
    <col min="10" max="10" width="8.5703125" style="56" customWidth="1"/>
    <col min="11" max="11" width="6.140625" style="56" customWidth="1"/>
    <col min="12" max="12" width="9.28515625" style="56" bestFit="1" customWidth="1"/>
    <col min="13" max="13" width="6.140625" style="56" customWidth="1"/>
    <col min="14" max="14" width="9.28515625" style="56" bestFit="1" customWidth="1"/>
    <col min="15" max="15" width="6.140625" style="56" customWidth="1"/>
    <col min="16" max="16" width="13.140625" style="56" customWidth="1"/>
    <col min="17" max="17" width="7.28515625" style="56" customWidth="1"/>
    <col min="18" max="16384" width="9.140625" style="56"/>
  </cols>
  <sheetData>
    <row r="1" spans="1:17" ht="18.75" x14ac:dyDescent="0.25">
      <c r="A1" s="57"/>
      <c r="B1" s="57"/>
      <c r="C1" s="57"/>
      <c r="D1" s="57"/>
      <c r="E1" s="57"/>
      <c r="F1" s="57"/>
      <c r="H1" s="57"/>
      <c r="I1" s="57"/>
      <c r="Q1" s="34" t="s">
        <v>69</v>
      </c>
    </row>
    <row r="2" spans="1:17" ht="18.75" x14ac:dyDescent="0.3">
      <c r="A2" s="57"/>
      <c r="B2" s="57"/>
      <c r="C2" s="57"/>
      <c r="D2" s="57"/>
      <c r="E2" s="57"/>
      <c r="F2" s="57"/>
      <c r="H2" s="57"/>
      <c r="I2" s="57"/>
      <c r="Q2" s="15" t="s">
        <v>10</v>
      </c>
    </row>
    <row r="3" spans="1:17" ht="18.75" x14ac:dyDescent="0.3">
      <c r="A3" s="57"/>
      <c r="B3" s="57"/>
      <c r="C3" s="57"/>
      <c r="D3" s="57"/>
      <c r="E3" s="57"/>
      <c r="F3" s="57"/>
      <c r="H3" s="57"/>
      <c r="I3" s="57"/>
      <c r="Q3" s="15" t="s">
        <v>68</v>
      </c>
    </row>
    <row r="4" spans="1:1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row>
    <row r="5" spans="1:17" ht="18.75" x14ac:dyDescent="0.3">
      <c r="A5" s="57"/>
      <c r="B5" s="57"/>
      <c r="C5" s="57"/>
      <c r="D5" s="57"/>
      <c r="E5" s="57"/>
      <c r="F5" s="57"/>
      <c r="H5" s="57"/>
      <c r="I5" s="57"/>
      <c r="Q5" s="15"/>
    </row>
    <row r="6" spans="1:17" ht="18.75" x14ac:dyDescent="0.25">
      <c r="A6" s="325" t="s">
        <v>9</v>
      </c>
      <c r="B6" s="325"/>
      <c r="C6" s="325"/>
      <c r="D6" s="325"/>
      <c r="E6" s="325"/>
      <c r="F6" s="325"/>
      <c r="G6" s="325"/>
      <c r="H6" s="325"/>
      <c r="I6" s="325"/>
      <c r="J6" s="325"/>
      <c r="K6" s="325"/>
      <c r="L6" s="325"/>
      <c r="M6" s="325"/>
      <c r="N6" s="325"/>
      <c r="O6" s="325"/>
      <c r="P6" s="325"/>
      <c r="Q6" s="325"/>
    </row>
    <row r="7" spans="1:17" ht="18.75" x14ac:dyDescent="0.25">
      <c r="A7" s="13"/>
      <c r="B7" s="13"/>
      <c r="C7" s="13"/>
      <c r="D7" s="13"/>
      <c r="E7" s="13"/>
      <c r="F7" s="13"/>
      <c r="G7" s="13"/>
      <c r="H7" s="61"/>
      <c r="I7" s="61"/>
      <c r="J7" s="61"/>
      <c r="K7" s="61"/>
      <c r="L7" s="61"/>
      <c r="M7" s="61"/>
      <c r="N7" s="61"/>
      <c r="O7" s="61"/>
      <c r="P7" s="61"/>
      <c r="Q7" s="61"/>
    </row>
    <row r="8" spans="1:17" ht="18.75" x14ac:dyDescent="0.25">
      <c r="A8" s="324" t="s">
        <v>528</v>
      </c>
      <c r="B8" s="324"/>
      <c r="C8" s="324"/>
      <c r="D8" s="324"/>
      <c r="E8" s="324"/>
      <c r="F8" s="324"/>
      <c r="G8" s="324"/>
      <c r="H8" s="324"/>
      <c r="I8" s="324"/>
      <c r="J8" s="324"/>
      <c r="K8" s="324"/>
      <c r="L8" s="324"/>
      <c r="M8" s="324"/>
      <c r="N8" s="324"/>
      <c r="O8" s="324"/>
      <c r="P8" s="324"/>
      <c r="Q8" s="324"/>
    </row>
    <row r="9" spans="1:17" ht="18.75" customHeight="1" x14ac:dyDescent="0.25">
      <c r="A9" s="322" t="s">
        <v>8</v>
      </c>
      <c r="B9" s="322"/>
      <c r="C9" s="322"/>
      <c r="D9" s="322"/>
      <c r="E9" s="322"/>
      <c r="F9" s="322"/>
      <c r="G9" s="322"/>
      <c r="H9" s="322"/>
      <c r="I9" s="322"/>
      <c r="J9" s="322"/>
      <c r="K9" s="322"/>
      <c r="L9" s="322"/>
      <c r="M9" s="322"/>
      <c r="N9" s="322"/>
      <c r="O9" s="322"/>
      <c r="P9" s="322"/>
      <c r="Q9" s="322"/>
    </row>
    <row r="10" spans="1:17" ht="18.75" x14ac:dyDescent="0.25">
      <c r="A10" s="13"/>
      <c r="B10" s="13"/>
      <c r="C10" s="13"/>
      <c r="D10" s="13"/>
      <c r="E10" s="13"/>
      <c r="F10" s="13"/>
      <c r="G10" s="13"/>
      <c r="H10" s="61"/>
      <c r="I10" s="61"/>
      <c r="J10" s="61"/>
      <c r="K10" s="61"/>
      <c r="L10" s="61"/>
      <c r="M10" s="61"/>
      <c r="N10" s="61"/>
      <c r="O10" s="61"/>
      <c r="P10" s="61"/>
      <c r="Q10" s="61"/>
    </row>
    <row r="11" spans="1:17" ht="18.75" x14ac:dyDescent="0.25">
      <c r="A11" s="325" t="str">
        <f>'1. паспорт местоположение'!A12:C12</f>
        <v>H_TP3600.VL.0086</v>
      </c>
      <c r="B11" s="325"/>
      <c r="C11" s="325"/>
      <c r="D11" s="325"/>
      <c r="E11" s="325"/>
      <c r="F11" s="325"/>
      <c r="G11" s="325"/>
      <c r="H11" s="325"/>
      <c r="I11" s="325"/>
      <c r="J11" s="325"/>
      <c r="K11" s="325"/>
      <c r="L11" s="325"/>
      <c r="M11" s="325"/>
      <c r="N11" s="325"/>
      <c r="O11" s="325"/>
      <c r="P11" s="325"/>
      <c r="Q11" s="325"/>
    </row>
    <row r="12" spans="1:17" x14ac:dyDescent="0.25">
      <c r="A12" s="322" t="s">
        <v>7</v>
      </c>
      <c r="B12" s="322"/>
      <c r="C12" s="322"/>
      <c r="D12" s="322"/>
      <c r="E12" s="322"/>
      <c r="F12" s="322"/>
      <c r="G12" s="322"/>
      <c r="H12" s="322"/>
      <c r="I12" s="322"/>
      <c r="J12" s="322"/>
      <c r="K12" s="322"/>
      <c r="L12" s="322"/>
      <c r="M12" s="322"/>
      <c r="N12" s="322"/>
      <c r="O12" s="322"/>
      <c r="P12" s="322"/>
      <c r="Q12" s="322"/>
    </row>
    <row r="13" spans="1:17" ht="16.5" customHeight="1" x14ac:dyDescent="0.3">
      <c r="A13" s="11"/>
      <c r="B13" s="11"/>
      <c r="C13" s="11"/>
      <c r="D13" s="11"/>
      <c r="E13" s="11"/>
      <c r="F13" s="11"/>
      <c r="G13" s="11"/>
      <c r="H13" s="60"/>
      <c r="I13" s="60"/>
      <c r="J13" s="60"/>
      <c r="K13" s="60"/>
      <c r="L13" s="60"/>
      <c r="M13" s="60"/>
      <c r="N13" s="60"/>
      <c r="O13" s="60"/>
      <c r="P13" s="60"/>
      <c r="Q13" s="60"/>
    </row>
    <row r="14" spans="1:17" ht="59.25" customHeight="1" x14ac:dyDescent="0.25">
      <c r="A14" s="323"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3"/>
      <c r="C14" s="323"/>
      <c r="D14" s="323"/>
      <c r="E14" s="323"/>
      <c r="F14" s="323"/>
      <c r="G14" s="323"/>
      <c r="H14" s="323"/>
      <c r="I14" s="323"/>
      <c r="J14" s="323"/>
      <c r="K14" s="323"/>
      <c r="L14" s="323"/>
      <c r="M14" s="323"/>
      <c r="N14" s="323"/>
      <c r="O14" s="323"/>
      <c r="P14" s="323"/>
      <c r="Q14" s="323"/>
    </row>
    <row r="15" spans="1:17" ht="15.75" customHeight="1" x14ac:dyDescent="0.25">
      <c r="A15" s="322" t="s">
        <v>6</v>
      </c>
      <c r="B15" s="322"/>
      <c r="C15" s="322"/>
      <c r="D15" s="322"/>
      <c r="E15" s="322"/>
      <c r="F15" s="322"/>
      <c r="G15" s="322"/>
      <c r="H15" s="322"/>
      <c r="I15" s="322"/>
      <c r="J15" s="322"/>
      <c r="K15" s="322"/>
      <c r="L15" s="322"/>
      <c r="M15" s="322"/>
      <c r="N15" s="322"/>
      <c r="O15" s="322"/>
      <c r="P15" s="322"/>
      <c r="Q15" s="322"/>
    </row>
    <row r="16" spans="1:17" x14ac:dyDescent="0.25">
      <c r="A16" s="406"/>
      <c r="B16" s="406"/>
      <c r="C16" s="406"/>
      <c r="D16" s="406"/>
      <c r="E16" s="406"/>
      <c r="F16" s="406"/>
      <c r="G16" s="406"/>
      <c r="H16" s="406"/>
      <c r="I16" s="406"/>
      <c r="J16" s="406"/>
      <c r="K16" s="406"/>
      <c r="L16" s="406"/>
      <c r="M16" s="406"/>
      <c r="N16" s="406"/>
      <c r="O16" s="406"/>
      <c r="P16" s="406"/>
      <c r="Q16" s="406"/>
    </row>
    <row r="17" spans="1:35" x14ac:dyDescent="0.25">
      <c r="A17" s="57"/>
      <c r="H17" s="57"/>
      <c r="I17" s="57"/>
      <c r="J17" s="57"/>
      <c r="K17" s="57"/>
      <c r="L17" s="57"/>
      <c r="M17" s="57"/>
      <c r="N17" s="57"/>
      <c r="O17" s="57"/>
      <c r="P17" s="57"/>
    </row>
    <row r="18" spans="1:35" x14ac:dyDescent="0.25">
      <c r="A18" s="411" t="s">
        <v>419</v>
      </c>
      <c r="B18" s="411"/>
      <c r="C18" s="411"/>
      <c r="D18" s="411"/>
      <c r="E18" s="411"/>
      <c r="F18" s="411"/>
      <c r="G18" s="411"/>
      <c r="H18" s="411"/>
      <c r="I18" s="411"/>
      <c r="J18" s="411"/>
      <c r="K18" s="411"/>
      <c r="L18" s="411"/>
      <c r="M18" s="411"/>
      <c r="N18" s="411"/>
      <c r="O18" s="411"/>
      <c r="P18" s="411"/>
      <c r="Q18" s="411"/>
    </row>
    <row r="19" spans="1:35" x14ac:dyDescent="0.25">
      <c r="A19" s="57"/>
      <c r="B19" s="57"/>
      <c r="C19" s="57"/>
      <c r="D19" s="57"/>
      <c r="E19" s="57"/>
      <c r="F19" s="57"/>
      <c r="H19" s="57"/>
      <c r="I19" s="57"/>
      <c r="J19" s="57"/>
      <c r="K19" s="57"/>
      <c r="L19" s="57"/>
      <c r="M19" s="57"/>
      <c r="N19" s="57"/>
      <c r="O19" s="57"/>
      <c r="P19" s="57"/>
    </row>
    <row r="20" spans="1:35" s="136" customFormat="1" ht="33" customHeight="1" x14ac:dyDescent="0.25">
      <c r="A20" s="407" t="s">
        <v>194</v>
      </c>
      <c r="B20" s="407" t="s">
        <v>193</v>
      </c>
      <c r="C20" s="405" t="s">
        <v>192</v>
      </c>
      <c r="D20" s="405"/>
      <c r="E20" s="410" t="s">
        <v>191</v>
      </c>
      <c r="F20" s="410"/>
      <c r="G20" s="414" t="s">
        <v>745</v>
      </c>
      <c r="H20" s="412" t="s">
        <v>650</v>
      </c>
      <c r="I20" s="413"/>
      <c r="J20" s="413"/>
      <c r="K20" s="413"/>
      <c r="L20" s="412" t="s">
        <v>651</v>
      </c>
      <c r="M20" s="413"/>
      <c r="N20" s="413"/>
      <c r="O20" s="413"/>
      <c r="P20" s="412" t="s">
        <v>652</v>
      </c>
      <c r="Q20" s="413"/>
      <c r="R20" s="413"/>
      <c r="S20" s="413"/>
      <c r="T20" s="412" t="s">
        <v>653</v>
      </c>
      <c r="U20" s="413"/>
      <c r="V20" s="413"/>
      <c r="W20" s="413"/>
      <c r="X20" s="412" t="s">
        <v>654</v>
      </c>
      <c r="Y20" s="413"/>
      <c r="Z20" s="413"/>
      <c r="AA20" s="413"/>
      <c r="AB20" s="401" t="s">
        <v>190</v>
      </c>
      <c r="AC20" s="402"/>
    </row>
    <row r="21" spans="1:35" s="136" customFormat="1" ht="99.75" customHeight="1" x14ac:dyDescent="0.25">
      <c r="A21" s="408"/>
      <c r="B21" s="408"/>
      <c r="C21" s="405"/>
      <c r="D21" s="405"/>
      <c r="E21" s="410"/>
      <c r="F21" s="410"/>
      <c r="G21" s="415"/>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3"/>
      <c r="AC21" s="404"/>
    </row>
    <row r="22" spans="1:35" s="136" customFormat="1" ht="89.25" customHeight="1" x14ac:dyDescent="0.3">
      <c r="A22" s="409"/>
      <c r="B22" s="409"/>
      <c r="C22" s="287" t="s">
        <v>2</v>
      </c>
      <c r="D22" s="287" t="s">
        <v>188</v>
      </c>
      <c r="E22" s="137" t="s">
        <v>655</v>
      </c>
      <c r="F22" s="137" t="s">
        <v>746</v>
      </c>
      <c r="G22" s="416"/>
      <c r="H22" s="138" t="s">
        <v>398</v>
      </c>
      <c r="I22" s="138" t="s">
        <v>399</v>
      </c>
      <c r="J22" s="138" t="s">
        <v>398</v>
      </c>
      <c r="K22" s="138" t="s">
        <v>399</v>
      </c>
      <c r="L22" s="138" t="s">
        <v>398</v>
      </c>
      <c r="M22" s="138" t="s">
        <v>399</v>
      </c>
      <c r="N22" s="138" t="s">
        <v>398</v>
      </c>
      <c r="O22" s="138" t="s">
        <v>399</v>
      </c>
      <c r="P22" s="138" t="s">
        <v>398</v>
      </c>
      <c r="Q22" s="138" t="s">
        <v>399</v>
      </c>
      <c r="R22" s="138" t="s">
        <v>398</v>
      </c>
      <c r="S22" s="138" t="s">
        <v>399</v>
      </c>
      <c r="T22" s="138" t="s">
        <v>398</v>
      </c>
      <c r="U22" s="138" t="s">
        <v>399</v>
      </c>
      <c r="V22" s="138" t="s">
        <v>398</v>
      </c>
      <c r="W22" s="138" t="s">
        <v>399</v>
      </c>
      <c r="X22" s="138" t="s">
        <v>398</v>
      </c>
      <c r="Y22" s="138" t="s">
        <v>399</v>
      </c>
      <c r="Z22" s="138" t="s">
        <v>398</v>
      </c>
      <c r="AA22" s="138" t="s">
        <v>399</v>
      </c>
      <c r="AB22" s="287" t="s">
        <v>189</v>
      </c>
      <c r="AC22" s="287" t="s">
        <v>188</v>
      </c>
      <c r="AE22" s="139"/>
      <c r="AF22" s="139"/>
      <c r="AG22" s="139"/>
      <c r="AH22" s="139"/>
      <c r="AI22" s="140"/>
    </row>
    <row r="23" spans="1:35" s="13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40"/>
      <c r="AF23" s="140"/>
      <c r="AG23" s="140"/>
      <c r="AH23" s="140"/>
      <c r="AI23" s="140"/>
    </row>
    <row r="24" spans="1:35" s="136" customFormat="1" ht="47.25" customHeight="1" x14ac:dyDescent="0.25">
      <c r="A24" s="141">
        <v>1</v>
      </c>
      <c r="B24" s="142" t="s">
        <v>187</v>
      </c>
      <c r="C24" s="161">
        <v>50.796800383999994</v>
      </c>
      <c r="D24" s="161">
        <v>72.812749067868396</v>
      </c>
      <c r="E24" s="161">
        <v>71.246295547868399</v>
      </c>
      <c r="F24" s="161">
        <v>71.241179797868398</v>
      </c>
      <c r="G24" s="161">
        <v>5.1157500000000005E-3</v>
      </c>
      <c r="H24" s="161">
        <v>49.087482823999991</v>
      </c>
      <c r="I24" s="161"/>
      <c r="J24" s="161">
        <v>57.774275121312449</v>
      </c>
      <c r="K24" s="161"/>
      <c r="L24" s="161">
        <v>0</v>
      </c>
      <c r="M24" s="161"/>
      <c r="N24" s="161">
        <v>13.46690467655595</v>
      </c>
      <c r="O24" s="161"/>
      <c r="P24" s="161">
        <v>0</v>
      </c>
      <c r="Q24" s="161"/>
      <c r="R24" s="161">
        <v>0</v>
      </c>
      <c r="S24" s="161"/>
      <c r="T24" s="161">
        <v>0</v>
      </c>
      <c r="U24" s="161"/>
      <c r="V24" s="161">
        <v>0</v>
      </c>
      <c r="W24" s="161"/>
      <c r="X24" s="161">
        <v>0</v>
      </c>
      <c r="Y24" s="161"/>
      <c r="Z24" s="161">
        <v>0</v>
      </c>
      <c r="AA24" s="161"/>
      <c r="AB24" s="161">
        <v>49.087482823999991</v>
      </c>
      <c r="AC24" s="161">
        <v>71.241179797868398</v>
      </c>
    </row>
    <row r="25" spans="1:35" s="140" customFormat="1" ht="24" customHeight="1" x14ac:dyDescent="0.25">
      <c r="A25" s="143" t="s">
        <v>186</v>
      </c>
      <c r="B25" s="144"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35" s="140" customFormat="1" x14ac:dyDescent="0.25">
      <c r="A26" s="143" t="s">
        <v>184</v>
      </c>
      <c r="B26" s="144"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35" s="140" customFormat="1" ht="31.5" x14ac:dyDescent="0.25">
      <c r="A27" s="143" t="s">
        <v>182</v>
      </c>
      <c r="B27" s="144" t="s">
        <v>356</v>
      </c>
      <c r="C27" s="161"/>
      <c r="D27" s="161"/>
      <c r="E27" s="161"/>
      <c r="F27" s="161"/>
      <c r="G27" s="161">
        <v>5.1157500000000005E-3</v>
      </c>
      <c r="H27" s="161">
        <v>41.158916019999992</v>
      </c>
      <c r="I27" s="161"/>
      <c r="J27" s="161">
        <v>48.537145524874028</v>
      </c>
      <c r="K27" s="161"/>
      <c r="L27" s="161">
        <v>0</v>
      </c>
      <c r="M27" s="161"/>
      <c r="N27" s="161">
        <v>11.222420563796625</v>
      </c>
      <c r="O27" s="161"/>
      <c r="P27" s="161">
        <v>0</v>
      </c>
      <c r="Q27" s="161"/>
      <c r="R27" s="161">
        <v>0</v>
      </c>
      <c r="S27" s="161"/>
      <c r="T27" s="161">
        <v>0</v>
      </c>
      <c r="U27" s="161"/>
      <c r="V27" s="161">
        <v>0</v>
      </c>
      <c r="W27" s="161"/>
      <c r="X27" s="161">
        <v>0</v>
      </c>
      <c r="Y27" s="161"/>
      <c r="Z27" s="161">
        <v>0</v>
      </c>
      <c r="AA27" s="161"/>
      <c r="AB27" s="161">
        <v>41.158916019999992</v>
      </c>
      <c r="AC27" s="161">
        <v>59.759566088670653</v>
      </c>
    </row>
    <row r="28" spans="1:35" s="140" customFormat="1" x14ac:dyDescent="0.25">
      <c r="A28" s="143" t="s">
        <v>181</v>
      </c>
      <c r="B28" s="144"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140" customFormat="1" x14ac:dyDescent="0.25">
      <c r="A29" s="143" t="s">
        <v>179</v>
      </c>
      <c r="B29" s="188" t="s">
        <v>178</v>
      </c>
      <c r="C29" s="161"/>
      <c r="D29" s="161"/>
      <c r="E29" s="161"/>
      <c r="F29" s="161"/>
      <c r="G29" s="161">
        <v>0</v>
      </c>
      <c r="H29" s="161">
        <v>7.928566803999999</v>
      </c>
      <c r="I29" s="161"/>
      <c r="J29" s="161">
        <v>9.2371295964384217</v>
      </c>
      <c r="K29" s="161"/>
      <c r="L29" s="161">
        <v>0</v>
      </c>
      <c r="M29" s="161"/>
      <c r="N29" s="161">
        <v>2.2444841127593254</v>
      </c>
      <c r="O29" s="161"/>
      <c r="P29" s="161">
        <v>0</v>
      </c>
      <c r="Q29" s="161"/>
      <c r="R29" s="161">
        <v>0</v>
      </c>
      <c r="S29" s="161"/>
      <c r="T29" s="161">
        <v>0</v>
      </c>
      <c r="U29" s="161"/>
      <c r="V29" s="161">
        <v>0</v>
      </c>
      <c r="W29" s="161"/>
      <c r="X29" s="161">
        <v>0</v>
      </c>
      <c r="Y29" s="161"/>
      <c r="Z29" s="161">
        <v>0</v>
      </c>
      <c r="AA29" s="161"/>
      <c r="AB29" s="161">
        <v>7.928566803999999</v>
      </c>
      <c r="AC29" s="161">
        <v>11.481613709197745</v>
      </c>
    </row>
    <row r="30" spans="1:35" s="140" customFormat="1" ht="47.25" x14ac:dyDescent="0.25">
      <c r="A30" s="141" t="s">
        <v>63</v>
      </c>
      <c r="B30" s="142" t="s">
        <v>177</v>
      </c>
      <c r="C30" s="161">
        <v>42.646159999999995</v>
      </c>
      <c r="D30" s="161">
        <v>61.122539118670652</v>
      </c>
      <c r="E30" s="161">
        <v>59.764681838670654</v>
      </c>
      <c r="F30" s="161">
        <v>59.759566088670653</v>
      </c>
      <c r="G30" s="161">
        <v>5.1157500000000005E-3</v>
      </c>
      <c r="H30" s="161">
        <v>41.158916019999999</v>
      </c>
      <c r="I30" s="161"/>
      <c r="J30" s="161">
        <v>59.759566088670653</v>
      </c>
      <c r="K30" s="161"/>
      <c r="L30" s="161">
        <v>0</v>
      </c>
      <c r="M30" s="161"/>
      <c r="N30" s="161">
        <v>0</v>
      </c>
      <c r="O30" s="161"/>
      <c r="P30" s="161">
        <v>0</v>
      </c>
      <c r="Q30" s="161"/>
      <c r="R30" s="161">
        <v>0</v>
      </c>
      <c r="S30" s="161"/>
      <c r="T30" s="161">
        <v>0</v>
      </c>
      <c r="U30" s="161"/>
      <c r="V30" s="161">
        <v>0</v>
      </c>
      <c r="W30" s="161"/>
      <c r="X30" s="161">
        <v>0</v>
      </c>
      <c r="Y30" s="161"/>
      <c r="Z30" s="161">
        <v>0</v>
      </c>
      <c r="AA30" s="161"/>
      <c r="AB30" s="161">
        <v>41.158916019999999</v>
      </c>
      <c r="AC30" s="161">
        <v>59.759566088670653</v>
      </c>
    </row>
    <row r="31" spans="1:35" s="136" customFormat="1" x14ac:dyDescent="0.25">
      <c r="A31" s="141" t="s">
        <v>176</v>
      </c>
      <c r="B31" s="144" t="s">
        <v>175</v>
      </c>
      <c r="C31" s="161">
        <v>1.2262200000000001</v>
      </c>
      <c r="D31" s="161">
        <v>1.2004797666666667</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136" customFormat="1" ht="31.5" x14ac:dyDescent="0.25">
      <c r="A32" s="141" t="s">
        <v>174</v>
      </c>
      <c r="B32" s="144" t="s">
        <v>173</v>
      </c>
      <c r="C32" s="161">
        <v>34.715760000000003</v>
      </c>
      <c r="D32" s="161">
        <v>53.402173173687473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36" customFormat="1" x14ac:dyDescent="0.25">
      <c r="A33" s="141" t="s">
        <v>172</v>
      </c>
      <c r="B33" s="144" t="s">
        <v>171</v>
      </c>
      <c r="C33" s="161">
        <v>0.93849000000000005</v>
      </c>
      <c r="D33" s="161">
        <v>0.26452966490966839</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36" customFormat="1" x14ac:dyDescent="0.25">
      <c r="A34" s="141" t="s">
        <v>170</v>
      </c>
      <c r="B34" s="144" t="s">
        <v>169</v>
      </c>
      <c r="C34" s="161">
        <v>5.7656900000000002</v>
      </c>
      <c r="D34" s="161">
        <v>6.2553565134068521</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36" customFormat="1" ht="31.5" x14ac:dyDescent="0.25">
      <c r="A35" s="141" t="s">
        <v>62</v>
      </c>
      <c r="B35" s="142"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36" customFormat="1" x14ac:dyDescent="0.25">
      <c r="A36" s="143" t="s">
        <v>167</v>
      </c>
      <c r="B36" s="144" t="s">
        <v>538</v>
      </c>
      <c r="C36" s="161"/>
      <c r="D36" s="161"/>
      <c r="E36" s="161"/>
      <c r="F36" s="161"/>
      <c r="G36" s="161">
        <v>0</v>
      </c>
      <c r="H36" s="161">
        <v>0</v>
      </c>
      <c r="I36" s="282" t="s">
        <v>457</v>
      </c>
      <c r="J36" s="161">
        <v>0</v>
      </c>
      <c r="K36" s="161" t="s">
        <v>457</v>
      </c>
      <c r="L36" s="161">
        <v>0</v>
      </c>
      <c r="M36" s="282" t="s">
        <v>457</v>
      </c>
      <c r="N36" s="161">
        <v>0</v>
      </c>
      <c r="O36" s="161" t="s">
        <v>457</v>
      </c>
      <c r="P36" s="161">
        <v>0</v>
      </c>
      <c r="Q36" s="282" t="s">
        <v>457</v>
      </c>
      <c r="R36" s="161">
        <v>0</v>
      </c>
      <c r="S36" s="161" t="s">
        <v>457</v>
      </c>
      <c r="T36" s="161">
        <v>0</v>
      </c>
      <c r="U36" s="282" t="s">
        <v>457</v>
      </c>
      <c r="V36" s="161">
        <v>0</v>
      </c>
      <c r="W36" s="161" t="s">
        <v>457</v>
      </c>
      <c r="X36" s="161">
        <v>0</v>
      </c>
      <c r="Y36" s="282" t="s">
        <v>457</v>
      </c>
      <c r="Z36" s="161">
        <v>0</v>
      </c>
      <c r="AA36" s="161" t="s">
        <v>457</v>
      </c>
      <c r="AB36" s="161">
        <v>0</v>
      </c>
      <c r="AC36" s="161">
        <v>0</v>
      </c>
    </row>
    <row r="37" spans="1:29" s="136" customFormat="1" ht="31.5" x14ac:dyDescent="0.25">
      <c r="A37" s="143" t="s">
        <v>166</v>
      </c>
      <c r="B37" s="145" t="s">
        <v>536</v>
      </c>
      <c r="C37" s="161"/>
      <c r="D37" s="161"/>
      <c r="E37" s="161"/>
      <c r="F37" s="161"/>
      <c r="G37" s="161">
        <v>0</v>
      </c>
      <c r="H37" s="161">
        <v>0</v>
      </c>
      <c r="I37" s="282" t="s">
        <v>457</v>
      </c>
      <c r="J37" s="161">
        <v>0</v>
      </c>
      <c r="K37" s="161" t="s">
        <v>457</v>
      </c>
      <c r="L37" s="161">
        <v>0</v>
      </c>
      <c r="M37" s="282" t="s">
        <v>457</v>
      </c>
      <c r="N37" s="161">
        <v>0</v>
      </c>
      <c r="O37" s="161" t="s">
        <v>457</v>
      </c>
      <c r="P37" s="161">
        <v>0</v>
      </c>
      <c r="Q37" s="282" t="s">
        <v>457</v>
      </c>
      <c r="R37" s="161">
        <v>0</v>
      </c>
      <c r="S37" s="161" t="s">
        <v>457</v>
      </c>
      <c r="T37" s="161">
        <v>0</v>
      </c>
      <c r="U37" s="282" t="s">
        <v>457</v>
      </c>
      <c r="V37" s="161">
        <v>0</v>
      </c>
      <c r="W37" s="161" t="s">
        <v>457</v>
      </c>
      <c r="X37" s="161">
        <v>0</v>
      </c>
      <c r="Y37" s="282" t="s">
        <v>457</v>
      </c>
      <c r="Z37" s="161">
        <v>0</v>
      </c>
      <c r="AA37" s="161" t="s">
        <v>457</v>
      </c>
      <c r="AB37" s="161">
        <v>0</v>
      </c>
      <c r="AC37" s="161">
        <v>0</v>
      </c>
    </row>
    <row r="38" spans="1:29" s="136" customFormat="1" x14ac:dyDescent="0.25">
      <c r="A38" s="143" t="s">
        <v>165</v>
      </c>
      <c r="B38" s="145" t="s">
        <v>156</v>
      </c>
      <c r="C38" s="161"/>
      <c r="D38" s="161"/>
      <c r="E38" s="161"/>
      <c r="F38" s="161"/>
      <c r="G38" s="161">
        <v>0</v>
      </c>
      <c r="H38" s="161">
        <v>0</v>
      </c>
      <c r="I38" s="282" t="s">
        <v>457</v>
      </c>
      <c r="J38" s="161">
        <v>0</v>
      </c>
      <c r="K38" s="161" t="s">
        <v>457</v>
      </c>
      <c r="L38" s="161">
        <v>0</v>
      </c>
      <c r="M38" s="282" t="s">
        <v>457</v>
      </c>
      <c r="N38" s="161">
        <v>0</v>
      </c>
      <c r="O38" s="161" t="s">
        <v>457</v>
      </c>
      <c r="P38" s="161">
        <v>0</v>
      </c>
      <c r="Q38" s="282" t="s">
        <v>457</v>
      </c>
      <c r="R38" s="161">
        <v>0</v>
      </c>
      <c r="S38" s="161" t="s">
        <v>457</v>
      </c>
      <c r="T38" s="161">
        <v>0</v>
      </c>
      <c r="U38" s="282" t="s">
        <v>457</v>
      </c>
      <c r="V38" s="161">
        <v>0</v>
      </c>
      <c r="W38" s="161" t="s">
        <v>457</v>
      </c>
      <c r="X38" s="161">
        <v>0</v>
      </c>
      <c r="Y38" s="282" t="s">
        <v>457</v>
      </c>
      <c r="Z38" s="161">
        <v>0</v>
      </c>
      <c r="AA38" s="161" t="s">
        <v>457</v>
      </c>
      <c r="AB38" s="161">
        <v>0</v>
      </c>
      <c r="AC38" s="161">
        <v>0</v>
      </c>
    </row>
    <row r="39" spans="1:29" s="136" customFormat="1" x14ac:dyDescent="0.25">
      <c r="A39" s="143" t="s">
        <v>164</v>
      </c>
      <c r="B39" s="144" t="s">
        <v>625</v>
      </c>
      <c r="C39" s="161"/>
      <c r="D39" s="161"/>
      <c r="E39" s="161"/>
      <c r="F39" s="161"/>
      <c r="G39" s="161">
        <v>0</v>
      </c>
      <c r="H39" s="161">
        <v>16.338000000000001</v>
      </c>
      <c r="I39" s="282">
        <v>4</v>
      </c>
      <c r="J39" s="161">
        <v>16.338000000000001</v>
      </c>
      <c r="K39" s="161">
        <v>4</v>
      </c>
      <c r="L39" s="161">
        <v>0</v>
      </c>
      <c r="M39" s="282" t="s">
        <v>457</v>
      </c>
      <c r="N39" s="161">
        <v>0</v>
      </c>
      <c r="O39" s="161" t="s">
        <v>457</v>
      </c>
      <c r="P39" s="161">
        <v>0</v>
      </c>
      <c r="Q39" s="282" t="s">
        <v>457</v>
      </c>
      <c r="R39" s="161">
        <v>0</v>
      </c>
      <c r="S39" s="161" t="s">
        <v>457</v>
      </c>
      <c r="T39" s="161">
        <v>0</v>
      </c>
      <c r="U39" s="282" t="s">
        <v>457</v>
      </c>
      <c r="V39" s="161">
        <v>0</v>
      </c>
      <c r="W39" s="161" t="s">
        <v>457</v>
      </c>
      <c r="X39" s="161">
        <v>0</v>
      </c>
      <c r="Y39" s="282" t="s">
        <v>457</v>
      </c>
      <c r="Z39" s="161">
        <v>0</v>
      </c>
      <c r="AA39" s="161" t="s">
        <v>457</v>
      </c>
      <c r="AB39" s="161">
        <v>16.338000000000001</v>
      </c>
      <c r="AC39" s="161">
        <v>16.338000000000001</v>
      </c>
    </row>
    <row r="40" spans="1:29" s="136" customFormat="1" x14ac:dyDescent="0.25">
      <c r="A40" s="143" t="s">
        <v>163</v>
      </c>
      <c r="B40" s="144" t="s">
        <v>539</v>
      </c>
      <c r="C40" s="161"/>
      <c r="D40" s="161"/>
      <c r="E40" s="161"/>
      <c r="F40" s="161"/>
      <c r="G40" s="161">
        <v>0</v>
      </c>
      <c r="H40" s="161">
        <v>0</v>
      </c>
      <c r="I40" s="282" t="s">
        <v>457</v>
      </c>
      <c r="J40" s="161">
        <v>0</v>
      </c>
      <c r="K40" s="161" t="s">
        <v>457</v>
      </c>
      <c r="L40" s="161">
        <v>0</v>
      </c>
      <c r="M40" s="282" t="s">
        <v>457</v>
      </c>
      <c r="N40" s="161">
        <v>0</v>
      </c>
      <c r="O40" s="161" t="s">
        <v>457</v>
      </c>
      <c r="P40" s="161">
        <v>0</v>
      </c>
      <c r="Q40" s="282" t="s">
        <v>457</v>
      </c>
      <c r="R40" s="161">
        <v>0</v>
      </c>
      <c r="S40" s="161" t="s">
        <v>457</v>
      </c>
      <c r="T40" s="161">
        <v>0</v>
      </c>
      <c r="U40" s="282" t="s">
        <v>457</v>
      </c>
      <c r="V40" s="161">
        <v>0</v>
      </c>
      <c r="W40" s="161" t="s">
        <v>457</v>
      </c>
      <c r="X40" s="161">
        <v>0</v>
      </c>
      <c r="Y40" s="282" t="s">
        <v>457</v>
      </c>
      <c r="Z40" s="161">
        <v>0</v>
      </c>
      <c r="AA40" s="161" t="s">
        <v>457</v>
      </c>
      <c r="AB40" s="161">
        <v>0</v>
      </c>
      <c r="AC40" s="161">
        <v>0</v>
      </c>
    </row>
    <row r="41" spans="1:29" s="136" customFormat="1" x14ac:dyDescent="0.25">
      <c r="A41" s="143" t="s">
        <v>162</v>
      </c>
      <c r="B41" s="144" t="s">
        <v>540</v>
      </c>
      <c r="C41" s="161"/>
      <c r="D41" s="161"/>
      <c r="E41" s="161"/>
      <c r="F41" s="161"/>
      <c r="G41" s="161">
        <v>0</v>
      </c>
      <c r="H41" s="161">
        <v>0</v>
      </c>
      <c r="I41" s="282" t="s">
        <v>457</v>
      </c>
      <c r="J41" s="161">
        <v>0</v>
      </c>
      <c r="K41" s="161" t="s">
        <v>457</v>
      </c>
      <c r="L41" s="161">
        <v>0</v>
      </c>
      <c r="M41" s="282" t="s">
        <v>457</v>
      </c>
      <c r="N41" s="161">
        <v>0</v>
      </c>
      <c r="O41" s="161" t="s">
        <v>457</v>
      </c>
      <c r="P41" s="161">
        <v>0</v>
      </c>
      <c r="Q41" s="282" t="s">
        <v>457</v>
      </c>
      <c r="R41" s="161">
        <v>0</v>
      </c>
      <c r="S41" s="161" t="s">
        <v>457</v>
      </c>
      <c r="T41" s="161">
        <v>0</v>
      </c>
      <c r="U41" s="282" t="s">
        <v>457</v>
      </c>
      <c r="V41" s="161">
        <v>0</v>
      </c>
      <c r="W41" s="161" t="s">
        <v>457</v>
      </c>
      <c r="X41" s="161">
        <v>0</v>
      </c>
      <c r="Y41" s="282" t="s">
        <v>457</v>
      </c>
      <c r="Z41" s="161">
        <v>0</v>
      </c>
      <c r="AA41" s="161" t="s">
        <v>457</v>
      </c>
      <c r="AB41" s="161">
        <v>0</v>
      </c>
      <c r="AC41" s="161">
        <v>0</v>
      </c>
    </row>
    <row r="42" spans="1:29" s="136" customFormat="1" x14ac:dyDescent="0.25">
      <c r="A42" s="143" t="s">
        <v>161</v>
      </c>
      <c r="B42" s="144" t="s">
        <v>541</v>
      </c>
      <c r="C42" s="161"/>
      <c r="D42" s="161"/>
      <c r="E42" s="161"/>
      <c r="F42" s="161"/>
      <c r="G42" s="161">
        <v>0</v>
      </c>
      <c r="H42" s="161">
        <v>0</v>
      </c>
      <c r="I42" s="282" t="s">
        <v>457</v>
      </c>
      <c r="J42" s="161">
        <v>0</v>
      </c>
      <c r="K42" s="161" t="s">
        <v>457</v>
      </c>
      <c r="L42" s="161">
        <v>0</v>
      </c>
      <c r="M42" s="282" t="s">
        <v>457</v>
      </c>
      <c r="N42" s="161">
        <v>0</v>
      </c>
      <c r="O42" s="161" t="s">
        <v>457</v>
      </c>
      <c r="P42" s="161">
        <v>0</v>
      </c>
      <c r="Q42" s="282" t="s">
        <v>457</v>
      </c>
      <c r="R42" s="161">
        <v>0</v>
      </c>
      <c r="S42" s="161" t="s">
        <v>457</v>
      </c>
      <c r="T42" s="161">
        <v>0</v>
      </c>
      <c r="U42" s="282" t="s">
        <v>457</v>
      </c>
      <c r="V42" s="161">
        <v>0</v>
      </c>
      <c r="W42" s="161" t="s">
        <v>457</v>
      </c>
      <c r="X42" s="161">
        <v>0</v>
      </c>
      <c r="Y42" s="282" t="s">
        <v>457</v>
      </c>
      <c r="Z42" s="161">
        <v>0</v>
      </c>
      <c r="AA42" s="161" t="s">
        <v>457</v>
      </c>
      <c r="AB42" s="161">
        <v>0</v>
      </c>
      <c r="AC42" s="161">
        <v>0</v>
      </c>
    </row>
    <row r="43" spans="1:29" s="136" customFormat="1" x14ac:dyDescent="0.25">
      <c r="A43" s="143" t="s">
        <v>542</v>
      </c>
      <c r="B43" s="144" t="s">
        <v>543</v>
      </c>
      <c r="C43" s="161"/>
      <c r="D43" s="161"/>
      <c r="E43" s="161"/>
      <c r="F43" s="161"/>
      <c r="G43" s="161">
        <v>0</v>
      </c>
      <c r="H43" s="161">
        <v>0</v>
      </c>
      <c r="I43" s="282" t="s">
        <v>457</v>
      </c>
      <c r="J43" s="161">
        <v>0</v>
      </c>
      <c r="K43" s="161" t="s">
        <v>457</v>
      </c>
      <c r="L43" s="161">
        <v>0</v>
      </c>
      <c r="M43" s="282" t="s">
        <v>457</v>
      </c>
      <c r="N43" s="161">
        <v>0</v>
      </c>
      <c r="O43" s="161" t="s">
        <v>457</v>
      </c>
      <c r="P43" s="161">
        <v>0</v>
      </c>
      <c r="Q43" s="282" t="s">
        <v>457</v>
      </c>
      <c r="R43" s="161">
        <v>0</v>
      </c>
      <c r="S43" s="161" t="s">
        <v>457</v>
      </c>
      <c r="T43" s="161">
        <v>0</v>
      </c>
      <c r="U43" s="282" t="s">
        <v>457</v>
      </c>
      <c r="V43" s="161">
        <v>0</v>
      </c>
      <c r="W43" s="161" t="s">
        <v>457</v>
      </c>
      <c r="X43" s="161">
        <v>0</v>
      </c>
      <c r="Y43" s="282" t="s">
        <v>457</v>
      </c>
      <c r="Z43" s="161">
        <v>0</v>
      </c>
      <c r="AA43" s="161" t="s">
        <v>457</v>
      </c>
      <c r="AB43" s="161">
        <v>0</v>
      </c>
      <c r="AC43" s="161">
        <v>0</v>
      </c>
    </row>
    <row r="44" spans="1:29" s="136" customFormat="1" x14ac:dyDescent="0.25">
      <c r="A44" s="143" t="s">
        <v>544</v>
      </c>
      <c r="B44" s="144" t="s">
        <v>545</v>
      </c>
      <c r="C44" s="161"/>
      <c r="D44" s="161"/>
      <c r="E44" s="161"/>
      <c r="F44" s="161"/>
      <c r="G44" s="161">
        <v>0</v>
      </c>
      <c r="H44" s="161">
        <v>0</v>
      </c>
      <c r="I44" s="282" t="s">
        <v>457</v>
      </c>
      <c r="J44" s="161">
        <v>0</v>
      </c>
      <c r="K44" s="161" t="s">
        <v>457</v>
      </c>
      <c r="L44" s="161">
        <v>0</v>
      </c>
      <c r="M44" s="282" t="s">
        <v>457</v>
      </c>
      <c r="N44" s="161">
        <v>0</v>
      </c>
      <c r="O44" s="161" t="s">
        <v>457</v>
      </c>
      <c r="P44" s="161">
        <v>0</v>
      </c>
      <c r="Q44" s="282" t="s">
        <v>457</v>
      </c>
      <c r="R44" s="161">
        <v>0</v>
      </c>
      <c r="S44" s="161" t="s">
        <v>457</v>
      </c>
      <c r="T44" s="161">
        <v>0</v>
      </c>
      <c r="U44" s="282" t="s">
        <v>457</v>
      </c>
      <c r="V44" s="161">
        <v>0</v>
      </c>
      <c r="W44" s="161" t="s">
        <v>457</v>
      </c>
      <c r="X44" s="161">
        <v>0</v>
      </c>
      <c r="Y44" s="282" t="s">
        <v>457</v>
      </c>
      <c r="Z44" s="161">
        <v>0</v>
      </c>
      <c r="AA44" s="161" t="s">
        <v>457</v>
      </c>
      <c r="AB44" s="161">
        <v>0</v>
      </c>
      <c r="AC44" s="161">
        <v>0</v>
      </c>
    </row>
    <row r="45" spans="1:29" s="136" customFormat="1" x14ac:dyDescent="0.25">
      <c r="A45" s="143" t="s">
        <v>546</v>
      </c>
      <c r="B45" s="144" t="s">
        <v>547</v>
      </c>
      <c r="C45" s="161"/>
      <c r="D45" s="161"/>
      <c r="E45" s="161"/>
      <c r="F45" s="161"/>
      <c r="G45" s="161">
        <v>0</v>
      </c>
      <c r="H45" s="161">
        <v>0</v>
      </c>
      <c r="I45" s="282" t="s">
        <v>457</v>
      </c>
      <c r="J45" s="161">
        <v>0</v>
      </c>
      <c r="K45" s="161" t="s">
        <v>457</v>
      </c>
      <c r="L45" s="161">
        <v>0</v>
      </c>
      <c r="M45" s="282" t="s">
        <v>457</v>
      </c>
      <c r="N45" s="161">
        <v>0</v>
      </c>
      <c r="O45" s="161" t="s">
        <v>457</v>
      </c>
      <c r="P45" s="161">
        <v>0</v>
      </c>
      <c r="Q45" s="282" t="s">
        <v>457</v>
      </c>
      <c r="R45" s="161">
        <v>0</v>
      </c>
      <c r="S45" s="161" t="s">
        <v>457</v>
      </c>
      <c r="T45" s="161">
        <v>0</v>
      </c>
      <c r="U45" s="282" t="s">
        <v>457</v>
      </c>
      <c r="V45" s="161">
        <v>0</v>
      </c>
      <c r="W45" s="161" t="s">
        <v>457</v>
      </c>
      <c r="X45" s="161">
        <v>0</v>
      </c>
      <c r="Y45" s="282" t="s">
        <v>457</v>
      </c>
      <c r="Z45" s="161">
        <v>0</v>
      </c>
      <c r="AA45" s="161" t="s">
        <v>457</v>
      </c>
      <c r="AB45" s="161">
        <v>0</v>
      </c>
      <c r="AC45" s="161">
        <v>0</v>
      </c>
    </row>
    <row r="46" spans="1:29" s="136" customFormat="1" x14ac:dyDescent="0.25">
      <c r="A46" s="143" t="s">
        <v>548</v>
      </c>
      <c r="B46" s="144" t="s">
        <v>549</v>
      </c>
      <c r="C46" s="161"/>
      <c r="D46" s="161"/>
      <c r="E46" s="161"/>
      <c r="F46" s="161"/>
      <c r="G46" s="161">
        <v>0</v>
      </c>
      <c r="H46" s="161">
        <v>0</v>
      </c>
      <c r="I46" s="282" t="s">
        <v>457</v>
      </c>
      <c r="J46" s="161">
        <v>0</v>
      </c>
      <c r="K46" s="161" t="s">
        <v>457</v>
      </c>
      <c r="L46" s="161">
        <v>0</v>
      </c>
      <c r="M46" s="282" t="s">
        <v>457</v>
      </c>
      <c r="N46" s="161">
        <v>0</v>
      </c>
      <c r="O46" s="161" t="s">
        <v>457</v>
      </c>
      <c r="P46" s="161">
        <v>0</v>
      </c>
      <c r="Q46" s="282" t="s">
        <v>457</v>
      </c>
      <c r="R46" s="161">
        <v>0</v>
      </c>
      <c r="S46" s="161" t="s">
        <v>457</v>
      </c>
      <c r="T46" s="161">
        <v>0</v>
      </c>
      <c r="U46" s="282" t="s">
        <v>457</v>
      </c>
      <c r="V46" s="161">
        <v>0</v>
      </c>
      <c r="W46" s="161" t="s">
        <v>457</v>
      </c>
      <c r="X46" s="161">
        <v>0</v>
      </c>
      <c r="Y46" s="282" t="s">
        <v>457</v>
      </c>
      <c r="Z46" s="161">
        <v>0</v>
      </c>
      <c r="AA46" s="161" t="s">
        <v>457</v>
      </c>
      <c r="AB46" s="161">
        <v>0</v>
      </c>
      <c r="AC46" s="161">
        <v>0</v>
      </c>
    </row>
    <row r="47" spans="1:29" s="136" customFormat="1" x14ac:dyDescent="0.25">
      <c r="A47" s="141" t="s">
        <v>61</v>
      </c>
      <c r="B47" s="142" t="s">
        <v>160</v>
      </c>
      <c r="C47" s="161"/>
      <c r="D47" s="161"/>
      <c r="E47" s="161"/>
      <c r="F47" s="161"/>
      <c r="G47" s="161"/>
      <c r="H47" s="161"/>
      <c r="I47" s="161"/>
      <c r="J47" s="161"/>
      <c r="K47" s="161"/>
      <c r="L47" s="161"/>
      <c r="M47" s="161"/>
      <c r="N47" s="161"/>
      <c r="O47" s="161"/>
      <c r="P47" s="161"/>
      <c r="Q47" s="161"/>
      <c r="R47" s="161"/>
      <c r="S47" s="282"/>
      <c r="T47" s="161"/>
      <c r="U47" s="161"/>
      <c r="V47" s="161"/>
      <c r="W47" s="161"/>
      <c r="X47" s="161"/>
      <c r="Y47" s="161"/>
      <c r="Z47" s="161"/>
      <c r="AA47" s="161"/>
      <c r="AB47" s="161"/>
      <c r="AC47" s="161"/>
    </row>
    <row r="48" spans="1:29" s="136" customFormat="1" x14ac:dyDescent="0.25">
      <c r="A48" s="143" t="s">
        <v>159</v>
      </c>
      <c r="B48" s="144" t="s">
        <v>538</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s="136" customFormat="1" ht="31.5" x14ac:dyDescent="0.25">
      <c r="A49" s="143" t="s">
        <v>158</v>
      </c>
      <c r="B49" s="145" t="s">
        <v>536</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s="136" customFormat="1" x14ac:dyDescent="0.25">
      <c r="A50" s="143" t="s">
        <v>157</v>
      </c>
      <c r="B50" s="14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s="136" customFormat="1" ht="35.25" customHeight="1" x14ac:dyDescent="0.25">
      <c r="A51" s="143" t="s">
        <v>155</v>
      </c>
      <c r="B51" s="144" t="s">
        <v>154</v>
      </c>
      <c r="C51" s="161">
        <v>7.3</v>
      </c>
      <c r="D51" s="161">
        <v>7.3</v>
      </c>
      <c r="E51" s="161"/>
      <c r="F51" s="161"/>
      <c r="G51" s="161">
        <v>0</v>
      </c>
      <c r="H51" s="161">
        <v>7.3</v>
      </c>
      <c r="I51" s="161"/>
      <c r="J51" s="161">
        <v>7.3</v>
      </c>
      <c r="K51" s="161"/>
      <c r="L51" s="161">
        <v>0</v>
      </c>
      <c r="M51" s="161"/>
      <c r="N51" s="161">
        <v>0</v>
      </c>
      <c r="O51" s="161"/>
      <c r="P51" s="161">
        <v>0</v>
      </c>
      <c r="Q51" s="161"/>
      <c r="R51" s="161">
        <v>0</v>
      </c>
      <c r="S51" s="161"/>
      <c r="T51" s="161">
        <v>0</v>
      </c>
      <c r="U51" s="161"/>
      <c r="V51" s="161">
        <v>0</v>
      </c>
      <c r="W51" s="161"/>
      <c r="X51" s="161">
        <v>0</v>
      </c>
      <c r="Y51" s="161"/>
      <c r="Z51" s="161">
        <v>0</v>
      </c>
      <c r="AA51" s="161"/>
      <c r="AB51" s="161">
        <v>7.3</v>
      </c>
      <c r="AC51" s="161">
        <v>7.3</v>
      </c>
    </row>
    <row r="52" spans="1:29" s="136" customFormat="1" ht="31.5" x14ac:dyDescent="0.25">
      <c r="A52" s="143" t="s">
        <v>153</v>
      </c>
      <c r="B52" s="144"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s="136" customFormat="1" x14ac:dyDescent="0.25">
      <c r="A53" s="143" t="s">
        <v>151</v>
      </c>
      <c r="B53" s="144"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s="136" customFormat="1" x14ac:dyDescent="0.25">
      <c r="A54" s="143" t="s">
        <v>149</v>
      </c>
      <c r="B54" s="144" t="s">
        <v>539</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s="136" customFormat="1" x14ac:dyDescent="0.25">
      <c r="A55" s="143" t="s">
        <v>550</v>
      </c>
      <c r="B55" s="144" t="s">
        <v>540</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s="136" customFormat="1" x14ac:dyDescent="0.25">
      <c r="A56" s="143" t="s">
        <v>551</v>
      </c>
      <c r="B56" s="144" t="s">
        <v>541</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s="136" customFormat="1" x14ac:dyDescent="0.25">
      <c r="A57" s="143" t="s">
        <v>552</v>
      </c>
      <c r="B57" s="144" t="s">
        <v>543</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s="136" customFormat="1" ht="36.75" customHeight="1" x14ac:dyDescent="0.25">
      <c r="A58" s="143" t="s">
        <v>553</v>
      </c>
      <c r="B58" s="144" t="s">
        <v>545</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s="136" customFormat="1" x14ac:dyDescent="0.25">
      <c r="A59" s="143" t="s">
        <v>554</v>
      </c>
      <c r="B59" s="144" t="s">
        <v>547</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s="136" customFormat="1" x14ac:dyDescent="0.25">
      <c r="A60" s="143" t="s">
        <v>555</v>
      </c>
      <c r="B60" s="144" t="s">
        <v>549</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s="136" customFormat="1" ht="31.5" x14ac:dyDescent="0.25">
      <c r="A61" s="141" t="s">
        <v>59</v>
      </c>
      <c r="B61" s="142"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36" customFormat="1" x14ac:dyDescent="0.25">
      <c r="A62" s="143" t="s">
        <v>147</v>
      </c>
      <c r="B62" s="144" t="s">
        <v>146</v>
      </c>
      <c r="C62" s="161">
        <v>42.646159999999995</v>
      </c>
      <c r="D62" s="161">
        <v>61.122539118670652</v>
      </c>
      <c r="E62" s="161"/>
      <c r="F62" s="161"/>
      <c r="G62" s="161">
        <v>0</v>
      </c>
      <c r="H62" s="161">
        <v>42.646159999999995</v>
      </c>
      <c r="I62" s="161"/>
      <c r="J62" s="161">
        <v>61.122539118670652</v>
      </c>
      <c r="K62" s="161"/>
      <c r="L62" s="161">
        <v>0</v>
      </c>
      <c r="M62" s="161"/>
      <c r="N62" s="161">
        <v>0</v>
      </c>
      <c r="O62" s="161"/>
      <c r="P62" s="161">
        <v>0</v>
      </c>
      <c r="Q62" s="161"/>
      <c r="R62" s="161">
        <v>0</v>
      </c>
      <c r="S62" s="161"/>
      <c r="T62" s="161">
        <v>0</v>
      </c>
      <c r="U62" s="161"/>
      <c r="V62" s="161">
        <v>0</v>
      </c>
      <c r="W62" s="161"/>
      <c r="X62" s="161">
        <v>0</v>
      </c>
      <c r="Y62" s="161"/>
      <c r="Z62" s="161">
        <v>0</v>
      </c>
      <c r="AA62" s="161"/>
      <c r="AB62" s="161">
        <v>42.646159999999995</v>
      </c>
      <c r="AC62" s="161">
        <v>61.122539118670652</v>
      </c>
    </row>
    <row r="63" spans="1:29" s="136" customFormat="1" x14ac:dyDescent="0.25">
      <c r="A63" s="143" t="s">
        <v>145</v>
      </c>
      <c r="B63" s="14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s="136" customFormat="1" x14ac:dyDescent="0.25">
      <c r="A64" s="143" t="s">
        <v>144</v>
      </c>
      <c r="B64" s="144"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s="136" customFormat="1" x14ac:dyDescent="0.25">
      <c r="A65" s="143" t="s">
        <v>143</v>
      </c>
      <c r="B65" s="14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s="136" customFormat="1" x14ac:dyDescent="0.25">
      <c r="A66" s="143" t="s">
        <v>142</v>
      </c>
      <c r="B66" s="145" t="s">
        <v>136</v>
      </c>
      <c r="C66" s="161"/>
      <c r="D66" s="161"/>
      <c r="E66" s="161"/>
      <c r="F66" s="161"/>
      <c r="G66" s="161">
        <v>0</v>
      </c>
      <c r="H66" s="161">
        <v>7.3</v>
      </c>
      <c r="I66" s="161"/>
      <c r="J66" s="161">
        <v>7.3</v>
      </c>
      <c r="K66" s="161"/>
      <c r="L66" s="161">
        <v>0</v>
      </c>
      <c r="M66" s="161"/>
      <c r="N66" s="161">
        <v>0</v>
      </c>
      <c r="O66" s="161"/>
      <c r="P66" s="161">
        <v>0</v>
      </c>
      <c r="Q66" s="161"/>
      <c r="R66" s="161">
        <v>0</v>
      </c>
      <c r="S66" s="161"/>
      <c r="T66" s="161">
        <v>0</v>
      </c>
      <c r="U66" s="161"/>
      <c r="V66" s="161">
        <v>0</v>
      </c>
      <c r="W66" s="161"/>
      <c r="X66" s="161">
        <v>0</v>
      </c>
      <c r="Y66" s="161"/>
      <c r="Z66" s="161">
        <v>0</v>
      </c>
      <c r="AA66" s="161"/>
      <c r="AB66" s="161">
        <v>7.3</v>
      </c>
      <c r="AC66" s="161">
        <v>7.3</v>
      </c>
    </row>
    <row r="67" spans="1:29" s="136" customFormat="1" x14ac:dyDescent="0.25">
      <c r="A67" s="143" t="s">
        <v>141</v>
      </c>
      <c r="B67" s="145" t="s">
        <v>539</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s="136" customFormat="1" x14ac:dyDescent="0.25">
      <c r="A68" s="143" t="s">
        <v>556</v>
      </c>
      <c r="B68" s="145" t="s">
        <v>540</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s="136" customFormat="1" x14ac:dyDescent="0.25">
      <c r="A69" s="143" t="s">
        <v>557</v>
      </c>
      <c r="B69" s="145" t="s">
        <v>541</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s="136" customFormat="1" x14ac:dyDescent="0.25">
      <c r="A70" s="143" t="s">
        <v>558</v>
      </c>
      <c r="B70" s="145" t="s">
        <v>543</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s="136" customFormat="1" x14ac:dyDescent="0.25">
      <c r="A71" s="143" t="s">
        <v>559</v>
      </c>
      <c r="B71" s="145" t="s">
        <v>545</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s="136" customFormat="1" x14ac:dyDescent="0.25">
      <c r="A72" s="143" t="s">
        <v>560</v>
      </c>
      <c r="B72" s="145" t="s">
        <v>547</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s="136" customFormat="1" x14ac:dyDescent="0.25">
      <c r="A73" s="143" t="s">
        <v>561</v>
      </c>
      <c r="B73" s="145" t="s">
        <v>549</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s="136" customFormat="1" ht="36.75" customHeight="1" x14ac:dyDescent="0.25">
      <c r="A74" s="141" t="s">
        <v>58</v>
      </c>
      <c r="B74" s="14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s="136" customFormat="1" x14ac:dyDescent="0.25">
      <c r="A75" s="141" t="s">
        <v>56</v>
      </c>
      <c r="B75" s="142"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36" customFormat="1" x14ac:dyDescent="0.25">
      <c r="A76" s="143" t="s">
        <v>230</v>
      </c>
      <c r="B76" s="144" t="s">
        <v>538</v>
      </c>
      <c r="C76" s="290"/>
      <c r="D76" s="162"/>
      <c r="E76" s="163"/>
      <c r="F76" s="163"/>
      <c r="G76" s="161">
        <v>0</v>
      </c>
      <c r="H76" s="161">
        <v>0</v>
      </c>
      <c r="I76" s="163"/>
      <c r="J76" s="161">
        <v>0</v>
      </c>
      <c r="K76" s="162"/>
      <c r="L76" s="161">
        <v>0</v>
      </c>
      <c r="M76" s="162"/>
      <c r="N76" s="161">
        <v>0</v>
      </c>
      <c r="O76" s="162"/>
      <c r="P76" s="161">
        <v>0</v>
      </c>
      <c r="Q76" s="162"/>
      <c r="R76" s="161">
        <v>0</v>
      </c>
      <c r="S76" s="162"/>
      <c r="T76" s="161">
        <v>0</v>
      </c>
      <c r="U76" s="162"/>
      <c r="V76" s="161">
        <v>0</v>
      </c>
      <c r="W76" s="162"/>
      <c r="X76" s="161">
        <v>0</v>
      </c>
      <c r="Y76" s="162"/>
      <c r="Z76" s="161">
        <v>0</v>
      </c>
      <c r="AA76" s="162"/>
      <c r="AB76" s="161">
        <v>0</v>
      </c>
      <c r="AC76" s="161">
        <v>0</v>
      </c>
    </row>
    <row r="77" spans="1:29" s="136" customFormat="1" ht="31.5" x14ac:dyDescent="0.25">
      <c r="A77" s="143" t="s">
        <v>231</v>
      </c>
      <c r="B77" s="145" t="s">
        <v>536</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s="136" customFormat="1" x14ac:dyDescent="0.25">
      <c r="A78" s="143" t="s">
        <v>232</v>
      </c>
      <c r="B78" s="14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s="136" customFormat="1" x14ac:dyDescent="0.25">
      <c r="A79" s="143" t="s">
        <v>233</v>
      </c>
      <c r="B79" s="144" t="s">
        <v>537</v>
      </c>
      <c r="C79" s="161"/>
      <c r="D79" s="161"/>
      <c r="E79" s="161"/>
      <c r="F79" s="161"/>
      <c r="G79" s="161">
        <v>0</v>
      </c>
      <c r="H79" s="161">
        <v>7.3</v>
      </c>
      <c r="I79" s="161"/>
      <c r="J79" s="161">
        <v>7.3</v>
      </c>
      <c r="K79" s="161"/>
      <c r="L79" s="161">
        <v>0</v>
      </c>
      <c r="M79" s="161"/>
      <c r="N79" s="161">
        <v>0</v>
      </c>
      <c r="O79" s="161"/>
      <c r="P79" s="161">
        <v>0</v>
      </c>
      <c r="Q79" s="161"/>
      <c r="R79" s="161">
        <v>0</v>
      </c>
      <c r="S79" s="161"/>
      <c r="T79" s="161">
        <v>0</v>
      </c>
      <c r="U79" s="161"/>
      <c r="V79" s="161">
        <v>0</v>
      </c>
      <c r="W79" s="161"/>
      <c r="X79" s="161">
        <v>0</v>
      </c>
      <c r="Y79" s="161"/>
      <c r="Z79" s="161">
        <v>0</v>
      </c>
      <c r="AA79" s="161"/>
      <c r="AB79" s="161">
        <v>7.3</v>
      </c>
      <c r="AC79" s="161">
        <v>7.3</v>
      </c>
    </row>
    <row r="80" spans="1:29" s="136" customFormat="1" x14ac:dyDescent="0.25">
      <c r="A80" s="143" t="s">
        <v>234</v>
      </c>
      <c r="B80" s="144" t="s">
        <v>539</v>
      </c>
      <c r="C80" s="290"/>
      <c r="D80" s="162"/>
      <c r="E80" s="163"/>
      <c r="F80" s="163"/>
      <c r="G80" s="161">
        <v>0</v>
      </c>
      <c r="H80" s="161">
        <v>0</v>
      </c>
      <c r="I80" s="163"/>
      <c r="J80" s="161">
        <v>0</v>
      </c>
      <c r="K80" s="162"/>
      <c r="L80" s="161">
        <v>0</v>
      </c>
      <c r="M80" s="162"/>
      <c r="N80" s="161">
        <v>0</v>
      </c>
      <c r="O80" s="162"/>
      <c r="P80" s="161">
        <v>0</v>
      </c>
      <c r="Q80" s="162"/>
      <c r="R80" s="161">
        <v>0</v>
      </c>
      <c r="S80" s="162"/>
      <c r="T80" s="161">
        <v>0</v>
      </c>
      <c r="U80" s="162"/>
      <c r="V80" s="161">
        <v>0</v>
      </c>
      <c r="W80" s="162"/>
      <c r="X80" s="161">
        <v>0</v>
      </c>
      <c r="Y80" s="162"/>
      <c r="Z80" s="161">
        <v>0</v>
      </c>
      <c r="AA80" s="162"/>
      <c r="AB80" s="161">
        <v>0</v>
      </c>
      <c r="AC80" s="161">
        <v>0</v>
      </c>
    </row>
    <row r="81" spans="1:29" s="136" customFormat="1" x14ac:dyDescent="0.25">
      <c r="A81" s="143" t="s">
        <v>562</v>
      </c>
      <c r="B81" s="144" t="s">
        <v>540</v>
      </c>
      <c r="C81" s="290"/>
      <c r="D81" s="162"/>
      <c r="E81" s="163"/>
      <c r="F81" s="163"/>
      <c r="G81" s="161">
        <v>0</v>
      </c>
      <c r="H81" s="161">
        <v>0</v>
      </c>
      <c r="I81" s="163"/>
      <c r="J81" s="161">
        <v>0</v>
      </c>
      <c r="K81" s="162"/>
      <c r="L81" s="161">
        <v>0</v>
      </c>
      <c r="M81" s="162"/>
      <c r="N81" s="161">
        <v>0</v>
      </c>
      <c r="O81" s="162"/>
      <c r="P81" s="161">
        <v>0</v>
      </c>
      <c r="Q81" s="162"/>
      <c r="R81" s="161">
        <v>0</v>
      </c>
      <c r="S81" s="162"/>
      <c r="T81" s="161">
        <v>0</v>
      </c>
      <c r="U81" s="162"/>
      <c r="V81" s="161">
        <v>0</v>
      </c>
      <c r="W81" s="162"/>
      <c r="X81" s="161">
        <v>0</v>
      </c>
      <c r="Y81" s="162"/>
      <c r="Z81" s="161">
        <v>0</v>
      </c>
      <c r="AA81" s="162"/>
      <c r="AB81" s="161">
        <v>0</v>
      </c>
      <c r="AC81" s="161">
        <v>0</v>
      </c>
    </row>
    <row r="82" spans="1:29" s="136" customFormat="1" x14ac:dyDescent="0.25">
      <c r="A82" s="143" t="s">
        <v>563</v>
      </c>
      <c r="B82" s="144" t="s">
        <v>541</v>
      </c>
      <c r="C82" s="290"/>
      <c r="D82" s="162"/>
      <c r="E82" s="163"/>
      <c r="F82" s="163"/>
      <c r="G82" s="161">
        <v>0</v>
      </c>
      <c r="H82" s="161">
        <v>0</v>
      </c>
      <c r="I82" s="163"/>
      <c r="J82" s="161">
        <v>0</v>
      </c>
      <c r="K82" s="162"/>
      <c r="L82" s="161">
        <v>0</v>
      </c>
      <c r="M82" s="162"/>
      <c r="N82" s="161">
        <v>0</v>
      </c>
      <c r="O82" s="162"/>
      <c r="P82" s="161">
        <v>0</v>
      </c>
      <c r="Q82" s="162"/>
      <c r="R82" s="161">
        <v>0</v>
      </c>
      <c r="S82" s="162"/>
      <c r="T82" s="161">
        <v>0</v>
      </c>
      <c r="U82" s="162"/>
      <c r="V82" s="161">
        <v>0</v>
      </c>
      <c r="W82" s="162"/>
      <c r="X82" s="161">
        <v>0</v>
      </c>
      <c r="Y82" s="162"/>
      <c r="Z82" s="161">
        <v>0</v>
      </c>
      <c r="AA82" s="162"/>
      <c r="AB82" s="161">
        <v>0</v>
      </c>
      <c r="AC82" s="161">
        <v>0</v>
      </c>
    </row>
    <row r="83" spans="1:29" s="136" customFormat="1" x14ac:dyDescent="0.25">
      <c r="A83" s="143" t="s">
        <v>564</v>
      </c>
      <c r="B83" s="144" t="s">
        <v>543</v>
      </c>
      <c r="C83" s="290"/>
      <c r="D83" s="162"/>
      <c r="E83" s="163"/>
      <c r="F83" s="163"/>
      <c r="G83" s="161">
        <v>0</v>
      </c>
      <c r="H83" s="161">
        <v>0</v>
      </c>
      <c r="I83" s="163"/>
      <c r="J83" s="161">
        <v>0</v>
      </c>
      <c r="K83" s="162"/>
      <c r="L83" s="161">
        <v>0</v>
      </c>
      <c r="M83" s="162"/>
      <c r="N83" s="161">
        <v>0</v>
      </c>
      <c r="O83" s="162"/>
      <c r="P83" s="161">
        <v>0</v>
      </c>
      <c r="Q83" s="162"/>
      <c r="R83" s="161">
        <v>0</v>
      </c>
      <c r="S83" s="162"/>
      <c r="T83" s="161">
        <v>0</v>
      </c>
      <c r="U83" s="162"/>
      <c r="V83" s="161">
        <v>0</v>
      </c>
      <c r="W83" s="162"/>
      <c r="X83" s="161">
        <v>0</v>
      </c>
      <c r="Y83" s="162"/>
      <c r="Z83" s="161">
        <v>0</v>
      </c>
      <c r="AA83" s="162"/>
      <c r="AB83" s="161">
        <v>0</v>
      </c>
      <c r="AC83" s="161">
        <v>0</v>
      </c>
    </row>
    <row r="84" spans="1:29" s="136" customFormat="1" x14ac:dyDescent="0.25">
      <c r="A84" s="143" t="s">
        <v>565</v>
      </c>
      <c r="B84" s="144" t="s">
        <v>545</v>
      </c>
      <c r="C84" s="290"/>
      <c r="D84" s="162"/>
      <c r="E84" s="163"/>
      <c r="F84" s="163"/>
      <c r="G84" s="161">
        <v>0</v>
      </c>
      <c r="H84" s="161">
        <v>0</v>
      </c>
      <c r="I84" s="163"/>
      <c r="J84" s="161">
        <v>0</v>
      </c>
      <c r="K84" s="162"/>
      <c r="L84" s="161">
        <v>0</v>
      </c>
      <c r="M84" s="162"/>
      <c r="N84" s="161">
        <v>0</v>
      </c>
      <c r="O84" s="162"/>
      <c r="P84" s="161">
        <v>0</v>
      </c>
      <c r="Q84" s="162"/>
      <c r="R84" s="161">
        <v>0</v>
      </c>
      <c r="S84" s="162"/>
      <c r="T84" s="161">
        <v>0</v>
      </c>
      <c r="U84" s="162"/>
      <c r="V84" s="161">
        <v>0</v>
      </c>
      <c r="W84" s="162"/>
      <c r="X84" s="161">
        <v>0</v>
      </c>
      <c r="Y84" s="162"/>
      <c r="Z84" s="161">
        <v>0</v>
      </c>
      <c r="AA84" s="162"/>
      <c r="AB84" s="161">
        <v>0</v>
      </c>
      <c r="AC84" s="161">
        <v>0</v>
      </c>
    </row>
    <row r="85" spans="1:29" s="136" customFormat="1" x14ac:dyDescent="0.25">
      <c r="A85" s="143" t="s">
        <v>566</v>
      </c>
      <c r="B85" s="144" t="s">
        <v>547</v>
      </c>
      <c r="C85" s="290"/>
      <c r="D85" s="162"/>
      <c r="E85" s="163"/>
      <c r="F85" s="163"/>
      <c r="G85" s="161">
        <v>0</v>
      </c>
      <c r="H85" s="161">
        <v>0</v>
      </c>
      <c r="I85" s="163"/>
      <c r="J85" s="161">
        <v>0</v>
      </c>
      <c r="K85" s="162"/>
      <c r="L85" s="161">
        <v>0</v>
      </c>
      <c r="M85" s="162"/>
      <c r="N85" s="161">
        <v>0</v>
      </c>
      <c r="O85" s="162"/>
      <c r="P85" s="161">
        <v>0</v>
      </c>
      <c r="Q85" s="162"/>
      <c r="R85" s="161">
        <v>0</v>
      </c>
      <c r="S85" s="162"/>
      <c r="T85" s="161">
        <v>0</v>
      </c>
      <c r="U85" s="162"/>
      <c r="V85" s="161">
        <v>0</v>
      </c>
      <c r="W85" s="162"/>
      <c r="X85" s="161">
        <v>0</v>
      </c>
      <c r="Y85" s="162"/>
      <c r="Z85" s="161">
        <v>0</v>
      </c>
      <c r="AA85" s="162"/>
      <c r="AB85" s="161">
        <v>0</v>
      </c>
      <c r="AC85" s="161">
        <v>0</v>
      </c>
    </row>
    <row r="86" spans="1:29" s="136" customFormat="1" x14ac:dyDescent="0.25">
      <c r="A86" s="143" t="s">
        <v>567</v>
      </c>
      <c r="B86" s="144" t="s">
        <v>549</v>
      </c>
      <c r="C86" s="291"/>
      <c r="D86" s="162"/>
      <c r="E86" s="163"/>
      <c r="F86" s="163"/>
      <c r="G86" s="161">
        <v>0</v>
      </c>
      <c r="H86" s="161">
        <v>0</v>
      </c>
      <c r="I86" s="163"/>
      <c r="J86" s="161">
        <v>0</v>
      </c>
      <c r="K86" s="162"/>
      <c r="L86" s="161">
        <v>0</v>
      </c>
      <c r="M86" s="162"/>
      <c r="N86" s="161">
        <v>0</v>
      </c>
      <c r="O86" s="162"/>
      <c r="P86" s="161">
        <v>0</v>
      </c>
      <c r="Q86" s="162"/>
      <c r="R86" s="161">
        <v>0</v>
      </c>
      <c r="S86" s="162"/>
      <c r="T86" s="161">
        <v>0</v>
      </c>
      <c r="U86" s="162"/>
      <c r="V86" s="161">
        <v>0</v>
      </c>
      <c r="W86" s="162"/>
      <c r="X86" s="161">
        <v>0</v>
      </c>
      <c r="Y86" s="162"/>
      <c r="Z86" s="161">
        <v>0</v>
      </c>
      <c r="AA86" s="162"/>
      <c r="AB86" s="161">
        <v>0</v>
      </c>
      <c r="AC86" s="161">
        <v>0</v>
      </c>
    </row>
    <row r="87" spans="1:29" s="136" customFormat="1" x14ac:dyDescent="0.25">
      <c r="A87" s="164"/>
      <c r="B87" s="165"/>
      <c r="C87" s="165"/>
      <c r="D87" s="165"/>
      <c r="E87" s="165"/>
      <c r="F87" s="165"/>
      <c r="G87" s="165"/>
      <c r="H87" s="140"/>
      <c r="I87" s="140"/>
      <c r="J87" s="140"/>
      <c r="K87" s="140"/>
      <c r="L87" s="140"/>
      <c r="M87" s="140"/>
      <c r="N87" s="140"/>
      <c r="O87" s="140"/>
      <c r="P87" s="140"/>
      <c r="Q87" s="140"/>
      <c r="R87" s="140"/>
      <c r="S87" s="140"/>
      <c r="T87" s="140"/>
      <c r="U87" s="140"/>
      <c r="V87" s="140"/>
      <c r="W87" s="140"/>
      <c r="X87" s="140"/>
    </row>
    <row r="88" spans="1:29" x14ac:dyDescent="0.25">
      <c r="G88" s="56"/>
    </row>
    <row r="89" spans="1:29" x14ac:dyDescent="0.25">
      <c r="G89" s="56"/>
    </row>
    <row r="90" spans="1:29" x14ac:dyDescent="0.25">
      <c r="G90" s="56"/>
    </row>
    <row r="91" spans="1:29" x14ac:dyDescent="0.25">
      <c r="G91" s="56"/>
    </row>
    <row r="92" spans="1:29" x14ac:dyDescent="0.25">
      <c r="G92" s="56"/>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4"/>
  <sheetViews>
    <sheetView topLeftCell="AG41" zoomScale="70" zoomScaleNormal="70" zoomScaleSheetLayoutView="55" workbookViewId="0">
      <selection activeCell="AV56" sqref="AV56"/>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8.75" x14ac:dyDescent="0.25">
      <c r="A9" s="324" t="s">
        <v>528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8.75" x14ac:dyDescent="0.25">
      <c r="A12" s="325" t="str">
        <f>'6.2. Паспорт фин осв ввод'!A11:Q11</f>
        <v>H_TP3600.VL.0086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8.75" x14ac:dyDescent="0.25">
      <c r="A15" s="324" t="str">
        <f>'6.2. Паспорт фин осв ввод'!A14:Q14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9"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9"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9" s="22" customFormat="1" x14ac:dyDescent="0.25">
      <c r="A21" s="433" t="s">
        <v>432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18" t="s">
        <v>52</v>
      </c>
      <c r="B22" s="435" t="s">
        <v>24</v>
      </c>
      <c r="C22" s="418" t="s">
        <v>51</v>
      </c>
      <c r="D22" s="418" t="s">
        <v>50</v>
      </c>
      <c r="E22" s="438" t="s">
        <v>443</v>
      </c>
      <c r="F22" s="439"/>
      <c r="G22" s="439"/>
      <c r="H22" s="439"/>
      <c r="I22" s="439"/>
      <c r="J22" s="439"/>
      <c r="K22" s="439"/>
      <c r="L22" s="440"/>
      <c r="M22" s="418" t="s">
        <v>49</v>
      </c>
      <c r="N22" s="418" t="s">
        <v>48</v>
      </c>
      <c r="O22" s="418" t="s">
        <v>47</v>
      </c>
      <c r="P22" s="417" t="s">
        <v>243</v>
      </c>
      <c r="Q22" s="417" t="s">
        <v>46</v>
      </c>
      <c r="R22" s="417" t="s">
        <v>45</v>
      </c>
      <c r="S22" s="417" t="s">
        <v>44</v>
      </c>
      <c r="T22" s="417"/>
      <c r="U22" s="432" t="s">
        <v>43</v>
      </c>
      <c r="V22" s="432" t="s">
        <v>42</v>
      </c>
      <c r="W22" s="417" t="s">
        <v>41</v>
      </c>
      <c r="X22" s="417" t="s">
        <v>40</v>
      </c>
      <c r="Y22" s="417" t="s">
        <v>39</v>
      </c>
      <c r="Z22" s="44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0" t="s">
        <v>25</v>
      </c>
    </row>
    <row r="23" spans="1:49" s="22" customFormat="1" ht="64.5" customHeight="1" x14ac:dyDescent="0.25">
      <c r="A23" s="434"/>
      <c r="B23" s="436"/>
      <c r="C23" s="434"/>
      <c r="D23" s="434"/>
      <c r="E23" s="424" t="s">
        <v>23</v>
      </c>
      <c r="F23" s="426" t="s">
        <v>139</v>
      </c>
      <c r="G23" s="426" t="s">
        <v>138</v>
      </c>
      <c r="H23" s="426" t="s">
        <v>137</v>
      </c>
      <c r="I23" s="428" t="s">
        <v>353</v>
      </c>
      <c r="J23" s="428" t="s">
        <v>354</v>
      </c>
      <c r="K23" s="428" t="s">
        <v>355</v>
      </c>
      <c r="L23" s="426" t="s">
        <v>80</v>
      </c>
      <c r="M23" s="434"/>
      <c r="N23" s="434"/>
      <c r="O23" s="434"/>
      <c r="P23" s="417"/>
      <c r="Q23" s="417"/>
      <c r="R23" s="417"/>
      <c r="S23" s="430" t="s">
        <v>2</v>
      </c>
      <c r="T23" s="430" t="s">
        <v>11</v>
      </c>
      <c r="U23" s="432"/>
      <c r="V23" s="432"/>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22" t="s">
        <v>11</v>
      </c>
      <c r="AR23" s="417"/>
      <c r="AS23" s="417"/>
      <c r="AT23" s="417"/>
      <c r="AU23" s="417"/>
      <c r="AV23" s="421"/>
    </row>
    <row r="24" spans="1:49" s="22" customFormat="1" ht="96.75" customHeight="1" x14ac:dyDescent="0.3">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180" t="s">
        <v>13</v>
      </c>
      <c r="AG24" s="180" t="s">
        <v>12</v>
      </c>
      <c r="AH24" s="97" t="s">
        <v>2</v>
      </c>
      <c r="AI24" s="97" t="s">
        <v>11</v>
      </c>
      <c r="AJ24" s="419"/>
      <c r="AK24" s="419"/>
      <c r="AL24" s="419"/>
      <c r="AM24" s="419"/>
      <c r="AN24" s="419"/>
      <c r="AO24" s="419"/>
      <c r="AP24" s="419"/>
      <c r="AQ24" s="423"/>
      <c r="AR24" s="417"/>
      <c r="AS24" s="417"/>
      <c r="AT24" s="417"/>
      <c r="AU24" s="417"/>
      <c r="AV24" s="421"/>
      <c r="AW24" s="28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1" customFormat="1" ht="152.25" customHeight="1" x14ac:dyDescent="0.25">
      <c r="A26" s="294" t="s">
        <v>501</v>
      </c>
      <c r="B26" s="295" t="s">
        <v>686</v>
      </c>
      <c r="C26" s="295" t="s">
        <v>502</v>
      </c>
      <c r="D26" s="296" t="s">
        <v>580</v>
      </c>
      <c r="E26" s="297" t="s">
        <v>316</v>
      </c>
      <c r="F26" s="297" t="s">
        <v>316</v>
      </c>
      <c r="G26" s="297" t="s">
        <v>316</v>
      </c>
      <c r="H26" s="297" t="s">
        <v>316</v>
      </c>
      <c r="I26" s="297" t="s">
        <v>316</v>
      </c>
      <c r="J26" s="297" t="s">
        <v>316</v>
      </c>
      <c r="K26" s="297" t="s">
        <v>316</v>
      </c>
      <c r="L26" s="297" t="s">
        <v>316</v>
      </c>
      <c r="M26" s="295" t="s">
        <v>503</v>
      </c>
      <c r="N26" s="298" t="s">
        <v>504</v>
      </c>
      <c r="O26" s="295" t="s">
        <v>686</v>
      </c>
      <c r="P26" s="299">
        <v>2896</v>
      </c>
      <c r="Q26" s="295" t="s">
        <v>505</v>
      </c>
      <c r="R26" s="299">
        <v>2027</v>
      </c>
      <c r="S26" s="295" t="s">
        <v>506</v>
      </c>
      <c r="T26" s="295" t="s">
        <v>506</v>
      </c>
      <c r="U26" s="295">
        <v>4</v>
      </c>
      <c r="V26" s="295">
        <v>4</v>
      </c>
      <c r="W26" s="295" t="s">
        <v>507</v>
      </c>
      <c r="X26" s="300">
        <v>2024</v>
      </c>
      <c r="Y26" s="295" t="s">
        <v>316</v>
      </c>
      <c r="Z26" s="295">
        <v>1</v>
      </c>
      <c r="AA26" s="299">
        <v>1874</v>
      </c>
      <c r="AB26" s="299">
        <v>1874</v>
      </c>
      <c r="AC26" s="295" t="s">
        <v>507</v>
      </c>
      <c r="AD26" s="299">
        <v>2211</v>
      </c>
      <c r="AE26" s="299">
        <v>2211</v>
      </c>
      <c r="AF26" s="296" t="s">
        <v>508</v>
      </c>
      <c r="AG26" s="295" t="s">
        <v>509</v>
      </c>
      <c r="AH26" s="295" t="s">
        <v>510</v>
      </c>
      <c r="AI26" s="295" t="s">
        <v>510</v>
      </c>
      <c r="AJ26" s="295" t="s">
        <v>511</v>
      </c>
      <c r="AK26" s="295" t="s">
        <v>316</v>
      </c>
      <c r="AL26" s="295" t="s">
        <v>316</v>
      </c>
      <c r="AM26" s="295" t="s">
        <v>316</v>
      </c>
      <c r="AN26" s="295" t="s">
        <v>316</v>
      </c>
      <c r="AO26" s="295" t="s">
        <v>316</v>
      </c>
      <c r="AP26" s="295" t="s">
        <v>513</v>
      </c>
      <c r="AQ26" s="295" t="s">
        <v>514</v>
      </c>
      <c r="AR26" s="295" t="s">
        <v>513</v>
      </c>
      <c r="AS26" s="295" t="s">
        <v>514</v>
      </c>
      <c r="AT26" s="295" t="s">
        <v>515</v>
      </c>
      <c r="AU26" s="295" t="s">
        <v>316</v>
      </c>
      <c r="AV26" s="297" t="s">
        <v>581</v>
      </c>
      <c r="AW26" s="301">
        <v>1.367</v>
      </c>
    </row>
    <row r="27" spans="1:49" s="151" customFormat="1" ht="15.75" x14ac:dyDescent="0.25">
      <c r="A27" s="297"/>
      <c r="B27" s="297"/>
      <c r="C27" s="297"/>
      <c r="D27" s="297"/>
      <c r="E27" s="297"/>
      <c r="F27" s="297"/>
      <c r="G27" s="297"/>
      <c r="H27" s="297"/>
      <c r="I27" s="297"/>
      <c r="J27" s="297"/>
      <c r="K27" s="297"/>
      <c r="L27" s="297"/>
      <c r="M27" s="297"/>
      <c r="N27" s="298"/>
      <c r="O27" s="295"/>
      <c r="P27" s="299"/>
      <c r="Q27" s="295"/>
      <c r="R27" s="299"/>
      <c r="S27" s="295"/>
      <c r="T27" s="295"/>
      <c r="U27" s="295"/>
      <c r="V27" s="295"/>
      <c r="W27" s="295" t="s">
        <v>516</v>
      </c>
      <c r="X27" s="300">
        <v>2014</v>
      </c>
      <c r="Y27" s="295"/>
      <c r="Z27" s="295"/>
      <c r="AA27" s="299">
        <v>2001</v>
      </c>
      <c r="AB27" s="299"/>
      <c r="AC27" s="295"/>
      <c r="AD27" s="299"/>
      <c r="AE27" s="299"/>
      <c r="AF27" s="296" t="s">
        <v>512</v>
      </c>
      <c r="AG27" s="295"/>
      <c r="AH27" s="295"/>
      <c r="AI27" s="295"/>
      <c r="AJ27" s="295"/>
      <c r="AK27" s="295"/>
      <c r="AL27" s="295"/>
      <c r="AM27" s="295"/>
      <c r="AN27" s="295"/>
      <c r="AO27" s="296" t="s">
        <v>512</v>
      </c>
      <c r="AP27" s="295"/>
      <c r="AQ27" s="295"/>
      <c r="AR27" s="295"/>
      <c r="AS27" s="295"/>
      <c r="AT27" s="295"/>
      <c r="AU27" s="297"/>
      <c r="AV27" s="302"/>
      <c r="AW27" s="301"/>
    </row>
    <row r="28" spans="1:49" s="151" customFormat="1" ht="15.75" x14ac:dyDescent="0.25">
      <c r="A28" s="297"/>
      <c r="B28" s="297"/>
      <c r="C28" s="297"/>
      <c r="D28" s="297"/>
      <c r="E28" s="297"/>
      <c r="F28" s="297"/>
      <c r="G28" s="297"/>
      <c r="H28" s="297"/>
      <c r="I28" s="297"/>
      <c r="J28" s="297"/>
      <c r="K28" s="297"/>
      <c r="L28" s="297"/>
      <c r="M28" s="297"/>
      <c r="N28" s="298"/>
      <c r="O28" s="295"/>
      <c r="P28" s="299"/>
      <c r="Q28" s="295"/>
      <c r="R28" s="299"/>
      <c r="S28" s="295"/>
      <c r="T28" s="295"/>
      <c r="U28" s="295"/>
      <c r="V28" s="295"/>
      <c r="W28" s="295" t="s">
        <v>517</v>
      </c>
      <c r="X28" s="300">
        <v>1917</v>
      </c>
      <c r="Y28" s="295"/>
      <c r="Z28" s="295"/>
      <c r="AA28" s="299">
        <v>1857</v>
      </c>
      <c r="AB28" s="299"/>
      <c r="AC28" s="295"/>
      <c r="AD28" s="299"/>
      <c r="AE28" s="299"/>
      <c r="AF28" s="296" t="s">
        <v>512</v>
      </c>
      <c r="AG28" s="295"/>
      <c r="AH28" s="295"/>
      <c r="AI28" s="295"/>
      <c r="AJ28" s="295"/>
      <c r="AK28" s="295"/>
      <c r="AL28" s="295"/>
      <c r="AM28" s="295"/>
      <c r="AN28" s="295"/>
      <c r="AO28" s="296" t="s">
        <v>512</v>
      </c>
      <c r="AP28" s="295"/>
      <c r="AQ28" s="295"/>
      <c r="AR28" s="295"/>
      <c r="AS28" s="295"/>
      <c r="AT28" s="295"/>
      <c r="AU28" s="297"/>
      <c r="AV28" s="302"/>
      <c r="AW28" s="301"/>
    </row>
    <row r="29" spans="1:49" s="151" customFormat="1" ht="30" x14ac:dyDescent="0.25">
      <c r="A29" s="297"/>
      <c r="B29" s="297"/>
      <c r="C29" s="297"/>
      <c r="D29" s="297"/>
      <c r="E29" s="297"/>
      <c r="F29" s="297"/>
      <c r="G29" s="297"/>
      <c r="H29" s="297"/>
      <c r="I29" s="297"/>
      <c r="J29" s="297"/>
      <c r="K29" s="297"/>
      <c r="L29" s="297"/>
      <c r="M29" s="297"/>
      <c r="N29" s="298"/>
      <c r="O29" s="295"/>
      <c r="P29" s="299"/>
      <c r="Q29" s="295"/>
      <c r="R29" s="299"/>
      <c r="S29" s="295"/>
      <c r="T29" s="295"/>
      <c r="U29" s="295"/>
      <c r="V29" s="295"/>
      <c r="W29" s="295" t="s">
        <v>518</v>
      </c>
      <c r="X29" s="300">
        <v>2027</v>
      </c>
      <c r="Y29" s="295"/>
      <c r="Z29" s="295"/>
      <c r="AA29" s="299">
        <v>2015</v>
      </c>
      <c r="AB29" s="299"/>
      <c r="AC29" s="295"/>
      <c r="AD29" s="299"/>
      <c r="AE29" s="299"/>
      <c r="AF29" s="296" t="s">
        <v>512</v>
      </c>
      <c r="AG29" s="295"/>
      <c r="AH29" s="295"/>
      <c r="AI29" s="295"/>
      <c r="AJ29" s="295"/>
      <c r="AK29" s="295"/>
      <c r="AL29" s="295"/>
      <c r="AM29" s="295"/>
      <c r="AN29" s="295"/>
      <c r="AO29" s="296" t="s">
        <v>512</v>
      </c>
      <c r="AP29" s="295"/>
      <c r="AQ29" s="295"/>
      <c r="AR29" s="295"/>
      <c r="AS29" s="295"/>
      <c r="AT29" s="295"/>
      <c r="AU29" s="297"/>
      <c r="AV29" s="302"/>
      <c r="AW29" s="301"/>
    </row>
    <row r="30" spans="1:49" s="152" customFormat="1" ht="60" x14ac:dyDescent="0.25">
      <c r="A30" s="302">
        <v>1</v>
      </c>
      <c r="B30" s="295" t="s">
        <v>686</v>
      </c>
      <c r="C30" s="302" t="s">
        <v>502</v>
      </c>
      <c r="D30" s="296" t="s">
        <v>580</v>
      </c>
      <c r="E30" s="297" t="s">
        <v>316</v>
      </c>
      <c r="F30" s="297" t="s">
        <v>316</v>
      </c>
      <c r="G30" s="297" t="s">
        <v>316</v>
      </c>
      <c r="H30" s="297" t="s">
        <v>316</v>
      </c>
      <c r="I30" s="297" t="s">
        <v>316</v>
      </c>
      <c r="J30" s="297" t="s">
        <v>316</v>
      </c>
      <c r="K30" s="297" t="s">
        <v>316</v>
      </c>
      <c r="L30" s="297" t="s">
        <v>316</v>
      </c>
      <c r="M30" s="302" t="s">
        <v>582</v>
      </c>
      <c r="N30" s="302" t="s">
        <v>519</v>
      </c>
      <c r="O30" s="295" t="s">
        <v>686</v>
      </c>
      <c r="P30" s="302">
        <v>5</v>
      </c>
      <c r="Q30" s="302" t="s">
        <v>583</v>
      </c>
      <c r="R30" s="302">
        <v>5</v>
      </c>
      <c r="S30" s="303" t="s">
        <v>520</v>
      </c>
      <c r="T30" s="302" t="s">
        <v>520</v>
      </c>
      <c r="U30" s="302">
        <v>1</v>
      </c>
      <c r="V30" s="302">
        <v>1</v>
      </c>
      <c r="W30" s="304" t="s">
        <v>521</v>
      </c>
      <c r="X30" s="302">
        <v>5</v>
      </c>
      <c r="Y30" s="295" t="s">
        <v>316</v>
      </c>
      <c r="Z30" s="295" t="s">
        <v>316</v>
      </c>
      <c r="AA30" s="295" t="s">
        <v>316</v>
      </c>
      <c r="AB30" s="302">
        <v>5</v>
      </c>
      <c r="AC30" s="304" t="s">
        <v>521</v>
      </c>
      <c r="AD30" s="302">
        <v>5</v>
      </c>
      <c r="AE30" s="302">
        <v>1</v>
      </c>
      <c r="AF30" s="295" t="s">
        <v>316</v>
      </c>
      <c r="AG30" s="295" t="s">
        <v>316</v>
      </c>
      <c r="AH30" s="295" t="s">
        <v>316</v>
      </c>
      <c r="AI30" s="295" t="s">
        <v>316</v>
      </c>
      <c r="AJ30" s="295" t="s">
        <v>316</v>
      </c>
      <c r="AK30" s="295" t="s">
        <v>316</v>
      </c>
      <c r="AL30" s="295" t="s">
        <v>584</v>
      </c>
      <c r="AM30" s="296" t="s">
        <v>585</v>
      </c>
      <c r="AN30" s="295" t="s">
        <v>316</v>
      </c>
      <c r="AO30" s="295" t="s">
        <v>316</v>
      </c>
      <c r="AP30" s="295" t="s">
        <v>316</v>
      </c>
      <c r="AQ30" s="305" t="s">
        <v>586</v>
      </c>
      <c r="AR30" s="295" t="s">
        <v>316</v>
      </c>
      <c r="AS30" s="305" t="s">
        <v>586</v>
      </c>
      <c r="AT30" s="306">
        <v>44333</v>
      </c>
      <c r="AU30" s="295" t="s">
        <v>316</v>
      </c>
      <c r="AV30" s="302" t="s">
        <v>672</v>
      </c>
      <c r="AW30" s="283">
        <v>5.0000000000000001E-3</v>
      </c>
    </row>
    <row r="31" spans="1:49" s="152" customFormat="1" ht="60" x14ac:dyDescent="0.25">
      <c r="A31" s="302">
        <v>2</v>
      </c>
      <c r="B31" s="295" t="s">
        <v>686</v>
      </c>
      <c r="C31" s="302" t="s">
        <v>502</v>
      </c>
      <c r="D31" s="296" t="s">
        <v>580</v>
      </c>
      <c r="E31" s="297" t="s">
        <v>316</v>
      </c>
      <c r="F31" s="297" t="s">
        <v>316</v>
      </c>
      <c r="G31" s="297" t="s">
        <v>316</v>
      </c>
      <c r="H31" s="297" t="s">
        <v>316</v>
      </c>
      <c r="I31" s="297" t="s">
        <v>316</v>
      </c>
      <c r="J31" s="297" t="s">
        <v>316</v>
      </c>
      <c r="K31" s="297" t="s">
        <v>316</v>
      </c>
      <c r="L31" s="297" t="s">
        <v>316</v>
      </c>
      <c r="M31" s="302" t="s">
        <v>582</v>
      </c>
      <c r="N31" s="302" t="s">
        <v>519</v>
      </c>
      <c r="O31" s="295" t="s">
        <v>686</v>
      </c>
      <c r="P31" s="302">
        <v>7</v>
      </c>
      <c r="Q31" s="302" t="s">
        <v>587</v>
      </c>
      <c r="R31" s="302">
        <v>7</v>
      </c>
      <c r="S31" s="303" t="s">
        <v>520</v>
      </c>
      <c r="T31" s="302" t="s">
        <v>520</v>
      </c>
      <c r="U31" s="302">
        <v>1</v>
      </c>
      <c r="V31" s="302">
        <v>1</v>
      </c>
      <c r="W31" s="304" t="s">
        <v>521</v>
      </c>
      <c r="X31" s="302">
        <v>7</v>
      </c>
      <c r="Y31" s="295" t="s">
        <v>316</v>
      </c>
      <c r="Z31" s="295" t="s">
        <v>316</v>
      </c>
      <c r="AA31" s="295" t="s">
        <v>316</v>
      </c>
      <c r="AB31" s="302">
        <v>7</v>
      </c>
      <c r="AC31" s="304" t="s">
        <v>521</v>
      </c>
      <c r="AD31" s="302">
        <v>7</v>
      </c>
      <c r="AE31" s="302">
        <v>1</v>
      </c>
      <c r="AF31" s="295" t="s">
        <v>316</v>
      </c>
      <c r="AG31" s="295" t="s">
        <v>316</v>
      </c>
      <c r="AH31" s="295" t="s">
        <v>316</v>
      </c>
      <c r="AI31" s="295" t="s">
        <v>316</v>
      </c>
      <c r="AJ31" s="295" t="s">
        <v>316</v>
      </c>
      <c r="AK31" s="295" t="s">
        <v>316</v>
      </c>
      <c r="AL31" s="295" t="s">
        <v>584</v>
      </c>
      <c r="AM31" s="296" t="s">
        <v>585</v>
      </c>
      <c r="AN31" s="295" t="s">
        <v>316</v>
      </c>
      <c r="AO31" s="295" t="s">
        <v>316</v>
      </c>
      <c r="AP31" s="295" t="s">
        <v>316</v>
      </c>
      <c r="AQ31" s="305" t="s">
        <v>586</v>
      </c>
      <c r="AR31" s="295" t="s">
        <v>316</v>
      </c>
      <c r="AS31" s="305" t="s">
        <v>586</v>
      </c>
      <c r="AT31" s="306">
        <v>44333</v>
      </c>
      <c r="AU31" s="295" t="s">
        <v>316</v>
      </c>
      <c r="AV31" s="302" t="s">
        <v>673</v>
      </c>
      <c r="AW31" s="283">
        <v>7.0000000000000001E-3</v>
      </c>
    </row>
    <row r="32" spans="1:49" s="152" customFormat="1" ht="60" x14ac:dyDescent="0.25">
      <c r="A32" s="302">
        <v>3</v>
      </c>
      <c r="B32" s="295" t="s">
        <v>686</v>
      </c>
      <c r="C32" s="302" t="s">
        <v>502</v>
      </c>
      <c r="D32" s="296" t="s">
        <v>580</v>
      </c>
      <c r="E32" s="297" t="s">
        <v>316</v>
      </c>
      <c r="F32" s="297" t="s">
        <v>316</v>
      </c>
      <c r="G32" s="297" t="s">
        <v>316</v>
      </c>
      <c r="H32" s="297" t="s">
        <v>316</v>
      </c>
      <c r="I32" s="297" t="s">
        <v>316</v>
      </c>
      <c r="J32" s="297" t="s">
        <v>316</v>
      </c>
      <c r="K32" s="297" t="s">
        <v>316</v>
      </c>
      <c r="L32" s="297" t="s">
        <v>316</v>
      </c>
      <c r="M32" s="302" t="s">
        <v>582</v>
      </c>
      <c r="N32" s="302" t="s">
        <v>519</v>
      </c>
      <c r="O32" s="295" t="s">
        <v>686</v>
      </c>
      <c r="P32" s="302">
        <v>7</v>
      </c>
      <c r="Q32" s="302" t="s">
        <v>588</v>
      </c>
      <c r="R32" s="302">
        <v>7</v>
      </c>
      <c r="S32" s="303" t="s">
        <v>520</v>
      </c>
      <c r="T32" s="302" t="s">
        <v>520</v>
      </c>
      <c r="U32" s="302">
        <v>1</v>
      </c>
      <c r="V32" s="302">
        <v>1</v>
      </c>
      <c r="W32" s="304" t="s">
        <v>521</v>
      </c>
      <c r="X32" s="302">
        <v>7</v>
      </c>
      <c r="Y32" s="295" t="s">
        <v>316</v>
      </c>
      <c r="Z32" s="295" t="s">
        <v>316</v>
      </c>
      <c r="AA32" s="295" t="s">
        <v>316</v>
      </c>
      <c r="AB32" s="302">
        <v>7</v>
      </c>
      <c r="AC32" s="304" t="s">
        <v>521</v>
      </c>
      <c r="AD32" s="302">
        <v>7</v>
      </c>
      <c r="AE32" s="302">
        <v>1</v>
      </c>
      <c r="AF32" s="295" t="s">
        <v>316</v>
      </c>
      <c r="AG32" s="295" t="s">
        <v>316</v>
      </c>
      <c r="AH32" s="295" t="s">
        <v>316</v>
      </c>
      <c r="AI32" s="295" t="s">
        <v>316</v>
      </c>
      <c r="AJ32" s="295" t="s">
        <v>316</v>
      </c>
      <c r="AK32" s="295" t="s">
        <v>316</v>
      </c>
      <c r="AL32" s="295" t="s">
        <v>584</v>
      </c>
      <c r="AM32" s="296" t="s">
        <v>585</v>
      </c>
      <c r="AN32" s="295" t="s">
        <v>316</v>
      </c>
      <c r="AO32" s="295" t="s">
        <v>316</v>
      </c>
      <c r="AP32" s="295" t="s">
        <v>316</v>
      </c>
      <c r="AQ32" s="305" t="s">
        <v>586</v>
      </c>
      <c r="AR32" s="295" t="s">
        <v>316</v>
      </c>
      <c r="AS32" s="305" t="s">
        <v>586</v>
      </c>
      <c r="AT32" s="306">
        <v>44333</v>
      </c>
      <c r="AU32" s="295" t="s">
        <v>316</v>
      </c>
      <c r="AV32" s="302" t="s">
        <v>674</v>
      </c>
      <c r="AW32" s="283">
        <v>7.0000000000000001E-3</v>
      </c>
    </row>
    <row r="33" spans="1:49" s="152" customFormat="1" ht="60" x14ac:dyDescent="0.25">
      <c r="A33" s="302">
        <v>4</v>
      </c>
      <c r="B33" s="295" t="s">
        <v>686</v>
      </c>
      <c r="C33" s="302" t="s">
        <v>502</v>
      </c>
      <c r="D33" s="296" t="s">
        <v>580</v>
      </c>
      <c r="E33" s="297" t="s">
        <v>316</v>
      </c>
      <c r="F33" s="297" t="s">
        <v>316</v>
      </c>
      <c r="G33" s="297" t="s">
        <v>316</v>
      </c>
      <c r="H33" s="297" t="s">
        <v>316</v>
      </c>
      <c r="I33" s="297" t="s">
        <v>316</v>
      </c>
      <c r="J33" s="297" t="s">
        <v>316</v>
      </c>
      <c r="K33" s="297" t="s">
        <v>316</v>
      </c>
      <c r="L33" s="297" t="s">
        <v>316</v>
      </c>
      <c r="M33" s="302" t="s">
        <v>582</v>
      </c>
      <c r="N33" s="302" t="s">
        <v>519</v>
      </c>
      <c r="O33" s="295" t="s">
        <v>686</v>
      </c>
      <c r="P33" s="302">
        <v>6</v>
      </c>
      <c r="Q33" s="302" t="s">
        <v>589</v>
      </c>
      <c r="R33" s="302">
        <v>6</v>
      </c>
      <c r="S33" s="303" t="s">
        <v>520</v>
      </c>
      <c r="T33" s="302" t="s">
        <v>520</v>
      </c>
      <c r="U33" s="302">
        <v>1</v>
      </c>
      <c r="V33" s="302">
        <v>1</v>
      </c>
      <c r="W33" s="304" t="s">
        <v>521</v>
      </c>
      <c r="X33" s="302">
        <v>6</v>
      </c>
      <c r="Y33" s="295" t="s">
        <v>316</v>
      </c>
      <c r="Z33" s="295" t="s">
        <v>316</v>
      </c>
      <c r="AA33" s="295" t="s">
        <v>316</v>
      </c>
      <c r="AB33" s="302">
        <v>6</v>
      </c>
      <c r="AC33" s="304" t="s">
        <v>521</v>
      </c>
      <c r="AD33" s="302">
        <v>6</v>
      </c>
      <c r="AE33" s="302">
        <v>1</v>
      </c>
      <c r="AF33" s="295" t="s">
        <v>316</v>
      </c>
      <c r="AG33" s="295" t="s">
        <v>316</v>
      </c>
      <c r="AH33" s="295" t="s">
        <v>316</v>
      </c>
      <c r="AI33" s="295" t="s">
        <v>316</v>
      </c>
      <c r="AJ33" s="295" t="s">
        <v>316</v>
      </c>
      <c r="AK33" s="295" t="s">
        <v>316</v>
      </c>
      <c r="AL33" s="295" t="s">
        <v>584</v>
      </c>
      <c r="AM33" s="296" t="s">
        <v>585</v>
      </c>
      <c r="AN33" s="295" t="s">
        <v>316</v>
      </c>
      <c r="AO33" s="295" t="s">
        <v>316</v>
      </c>
      <c r="AP33" s="295" t="s">
        <v>316</v>
      </c>
      <c r="AQ33" s="305" t="s">
        <v>586</v>
      </c>
      <c r="AR33" s="295" t="s">
        <v>316</v>
      </c>
      <c r="AS33" s="305" t="s">
        <v>586</v>
      </c>
      <c r="AT33" s="306">
        <v>44333</v>
      </c>
      <c r="AU33" s="295" t="s">
        <v>316</v>
      </c>
      <c r="AV33" s="302" t="s">
        <v>675</v>
      </c>
      <c r="AW33" s="283">
        <v>6.0000000000000001E-3</v>
      </c>
    </row>
    <row r="34" spans="1:49" s="152" customFormat="1" ht="60" x14ac:dyDescent="0.25">
      <c r="A34" s="302">
        <v>5</v>
      </c>
      <c r="B34" s="295" t="s">
        <v>686</v>
      </c>
      <c r="C34" s="302" t="s">
        <v>502</v>
      </c>
      <c r="D34" s="296" t="s">
        <v>580</v>
      </c>
      <c r="E34" s="297" t="s">
        <v>316</v>
      </c>
      <c r="F34" s="297" t="s">
        <v>316</v>
      </c>
      <c r="G34" s="297" t="s">
        <v>316</v>
      </c>
      <c r="H34" s="297" t="s">
        <v>316</v>
      </c>
      <c r="I34" s="297" t="s">
        <v>316</v>
      </c>
      <c r="J34" s="297" t="s">
        <v>316</v>
      </c>
      <c r="K34" s="297" t="s">
        <v>316</v>
      </c>
      <c r="L34" s="297" t="s">
        <v>316</v>
      </c>
      <c r="M34" s="302" t="s">
        <v>582</v>
      </c>
      <c r="N34" s="302" t="s">
        <v>522</v>
      </c>
      <c r="O34" s="295" t="s">
        <v>686</v>
      </c>
      <c r="P34" s="302">
        <v>11</v>
      </c>
      <c r="Q34" s="302" t="s">
        <v>590</v>
      </c>
      <c r="R34" s="302">
        <v>11</v>
      </c>
      <c r="S34" s="303" t="s">
        <v>520</v>
      </c>
      <c r="T34" s="302" t="s">
        <v>520</v>
      </c>
      <c r="U34" s="302">
        <v>1</v>
      </c>
      <c r="V34" s="302">
        <v>1</v>
      </c>
      <c r="W34" s="304" t="s">
        <v>521</v>
      </c>
      <c r="X34" s="302">
        <v>11</v>
      </c>
      <c r="Y34" s="295" t="s">
        <v>316</v>
      </c>
      <c r="Z34" s="295" t="s">
        <v>316</v>
      </c>
      <c r="AA34" s="295" t="s">
        <v>316</v>
      </c>
      <c r="AB34" s="302">
        <v>11</v>
      </c>
      <c r="AC34" s="304" t="s">
        <v>521</v>
      </c>
      <c r="AD34" s="302">
        <v>11</v>
      </c>
      <c r="AE34" s="302">
        <v>2</v>
      </c>
      <c r="AF34" s="295" t="s">
        <v>316</v>
      </c>
      <c r="AG34" s="295" t="s">
        <v>316</v>
      </c>
      <c r="AH34" s="295" t="s">
        <v>316</v>
      </c>
      <c r="AI34" s="295" t="s">
        <v>316</v>
      </c>
      <c r="AJ34" s="295" t="s">
        <v>316</v>
      </c>
      <c r="AK34" s="295" t="s">
        <v>316</v>
      </c>
      <c r="AL34" s="295" t="s">
        <v>584</v>
      </c>
      <c r="AM34" s="296" t="s">
        <v>585</v>
      </c>
      <c r="AN34" s="295" t="s">
        <v>316</v>
      </c>
      <c r="AO34" s="295" t="s">
        <v>316</v>
      </c>
      <c r="AP34" s="295" t="s">
        <v>316</v>
      </c>
      <c r="AQ34" s="305" t="s">
        <v>586</v>
      </c>
      <c r="AR34" s="295" t="s">
        <v>316</v>
      </c>
      <c r="AS34" s="305" t="s">
        <v>586</v>
      </c>
      <c r="AT34" s="306">
        <v>44333</v>
      </c>
      <c r="AU34" s="295" t="s">
        <v>316</v>
      </c>
      <c r="AV34" s="302" t="s">
        <v>676</v>
      </c>
      <c r="AW34" s="283">
        <v>1.0999999999999999E-2</v>
      </c>
    </row>
    <row r="35" spans="1:49" s="152" customFormat="1" ht="60" x14ac:dyDescent="0.25">
      <c r="A35" s="302">
        <v>6</v>
      </c>
      <c r="B35" s="295" t="s">
        <v>686</v>
      </c>
      <c r="C35" s="302" t="s">
        <v>502</v>
      </c>
      <c r="D35" s="296" t="s">
        <v>580</v>
      </c>
      <c r="E35" s="297" t="s">
        <v>316</v>
      </c>
      <c r="F35" s="297" t="s">
        <v>316</v>
      </c>
      <c r="G35" s="297" t="s">
        <v>316</v>
      </c>
      <c r="H35" s="297" t="s">
        <v>316</v>
      </c>
      <c r="I35" s="297" t="s">
        <v>316</v>
      </c>
      <c r="J35" s="297" t="s">
        <v>316</v>
      </c>
      <c r="K35" s="297" t="s">
        <v>316</v>
      </c>
      <c r="L35" s="297" t="s">
        <v>316</v>
      </c>
      <c r="M35" s="302" t="s">
        <v>582</v>
      </c>
      <c r="N35" s="302" t="s">
        <v>523</v>
      </c>
      <c r="O35" s="295" t="s">
        <v>686</v>
      </c>
      <c r="P35" s="302">
        <v>20</v>
      </c>
      <c r="Q35" s="302" t="s">
        <v>591</v>
      </c>
      <c r="R35" s="302">
        <v>20</v>
      </c>
      <c r="S35" s="303" t="s">
        <v>520</v>
      </c>
      <c r="T35" s="302" t="s">
        <v>520</v>
      </c>
      <c r="U35" s="302">
        <v>1</v>
      </c>
      <c r="V35" s="302">
        <v>1</v>
      </c>
      <c r="W35" s="304" t="s">
        <v>592</v>
      </c>
      <c r="X35" s="302">
        <v>20</v>
      </c>
      <c r="Y35" s="295" t="s">
        <v>316</v>
      </c>
      <c r="Z35" s="295" t="s">
        <v>316</v>
      </c>
      <c r="AA35" s="295" t="s">
        <v>316</v>
      </c>
      <c r="AB35" s="302">
        <v>20</v>
      </c>
      <c r="AC35" s="304" t="s">
        <v>592</v>
      </c>
      <c r="AD35" s="302">
        <v>20</v>
      </c>
      <c r="AE35" s="302">
        <v>4</v>
      </c>
      <c r="AF35" s="295" t="s">
        <v>316</v>
      </c>
      <c r="AG35" s="295" t="s">
        <v>316</v>
      </c>
      <c r="AH35" s="295" t="s">
        <v>316</v>
      </c>
      <c r="AI35" s="295" t="s">
        <v>316</v>
      </c>
      <c r="AJ35" s="295" t="s">
        <v>316</v>
      </c>
      <c r="AK35" s="295" t="s">
        <v>316</v>
      </c>
      <c r="AL35" s="295" t="s">
        <v>584</v>
      </c>
      <c r="AM35" s="296" t="s">
        <v>585</v>
      </c>
      <c r="AN35" s="295" t="s">
        <v>316</v>
      </c>
      <c r="AO35" s="295" t="s">
        <v>316</v>
      </c>
      <c r="AP35" s="295" t="s">
        <v>316</v>
      </c>
      <c r="AQ35" s="305" t="s">
        <v>593</v>
      </c>
      <c r="AR35" s="295" t="s">
        <v>316</v>
      </c>
      <c r="AS35" s="305" t="s">
        <v>593</v>
      </c>
      <c r="AT35" s="306">
        <v>44344</v>
      </c>
      <c r="AU35" s="295" t="s">
        <v>316</v>
      </c>
      <c r="AV35" s="307" t="s">
        <v>677</v>
      </c>
      <c r="AW35" s="283">
        <v>0.02</v>
      </c>
    </row>
    <row r="36" spans="1:49" s="152" customFormat="1" ht="60" x14ac:dyDescent="0.25">
      <c r="A36" s="302">
        <v>7</v>
      </c>
      <c r="B36" s="295" t="s">
        <v>686</v>
      </c>
      <c r="C36" s="302" t="s">
        <v>502</v>
      </c>
      <c r="D36" s="296" t="s">
        <v>580</v>
      </c>
      <c r="E36" s="297" t="s">
        <v>316</v>
      </c>
      <c r="F36" s="297" t="s">
        <v>316</v>
      </c>
      <c r="G36" s="297" t="s">
        <v>316</v>
      </c>
      <c r="H36" s="297" t="s">
        <v>316</v>
      </c>
      <c r="I36" s="297" t="s">
        <v>316</v>
      </c>
      <c r="J36" s="297" t="s">
        <v>316</v>
      </c>
      <c r="K36" s="297" t="s">
        <v>316</v>
      </c>
      <c r="L36" s="297" t="s">
        <v>316</v>
      </c>
      <c r="M36" s="302" t="s">
        <v>582</v>
      </c>
      <c r="N36" s="302" t="s">
        <v>524</v>
      </c>
      <c r="O36" s="295" t="s">
        <v>686</v>
      </c>
      <c r="P36" s="302">
        <v>0</v>
      </c>
      <c r="Q36" s="302" t="s">
        <v>594</v>
      </c>
      <c r="R36" s="302">
        <v>0</v>
      </c>
      <c r="S36" s="303" t="s">
        <v>520</v>
      </c>
      <c r="T36" s="302" t="s">
        <v>520</v>
      </c>
      <c r="U36" s="302">
        <v>1</v>
      </c>
      <c r="V36" s="302">
        <v>1</v>
      </c>
      <c r="W36" s="304" t="s">
        <v>592</v>
      </c>
      <c r="X36" s="302">
        <v>0</v>
      </c>
      <c r="Y36" s="295" t="s">
        <v>316</v>
      </c>
      <c r="Z36" s="295" t="s">
        <v>316</v>
      </c>
      <c r="AA36" s="295" t="s">
        <v>316</v>
      </c>
      <c r="AB36" s="302">
        <v>0</v>
      </c>
      <c r="AC36" s="304" t="s">
        <v>592</v>
      </c>
      <c r="AD36" s="302">
        <v>0</v>
      </c>
      <c r="AE36" s="302">
        <v>0</v>
      </c>
      <c r="AF36" s="295" t="s">
        <v>316</v>
      </c>
      <c r="AG36" s="295" t="s">
        <v>316</v>
      </c>
      <c r="AH36" s="295" t="s">
        <v>316</v>
      </c>
      <c r="AI36" s="295" t="s">
        <v>316</v>
      </c>
      <c r="AJ36" s="295" t="s">
        <v>316</v>
      </c>
      <c r="AK36" s="295" t="s">
        <v>316</v>
      </c>
      <c r="AL36" s="295" t="s">
        <v>584</v>
      </c>
      <c r="AM36" s="296" t="s">
        <v>585</v>
      </c>
      <c r="AN36" s="295" t="s">
        <v>316</v>
      </c>
      <c r="AO36" s="295" t="s">
        <v>316</v>
      </c>
      <c r="AP36" s="295" t="s">
        <v>316</v>
      </c>
      <c r="AQ36" s="305" t="s">
        <v>595</v>
      </c>
      <c r="AR36" s="295" t="s">
        <v>316</v>
      </c>
      <c r="AS36" s="305" t="s">
        <v>595</v>
      </c>
      <c r="AT36" s="306">
        <v>44365</v>
      </c>
      <c r="AU36" s="295" t="s">
        <v>316</v>
      </c>
      <c r="AV36" s="302" t="s">
        <v>622</v>
      </c>
      <c r="AW36" s="283">
        <v>0</v>
      </c>
    </row>
    <row r="37" spans="1:49" s="152" customFormat="1" ht="75" x14ac:dyDescent="0.25">
      <c r="A37" s="302">
        <v>8</v>
      </c>
      <c r="B37" s="295" t="s">
        <v>686</v>
      </c>
      <c r="C37" s="302" t="s">
        <v>502</v>
      </c>
      <c r="D37" s="296" t="s">
        <v>580</v>
      </c>
      <c r="E37" s="297" t="s">
        <v>316</v>
      </c>
      <c r="F37" s="297" t="s">
        <v>316</v>
      </c>
      <c r="G37" s="297" t="s">
        <v>316</v>
      </c>
      <c r="H37" s="297" t="s">
        <v>316</v>
      </c>
      <c r="I37" s="297" t="s">
        <v>316</v>
      </c>
      <c r="J37" s="297" t="s">
        <v>316</v>
      </c>
      <c r="K37" s="297" t="s">
        <v>316</v>
      </c>
      <c r="L37" s="297" t="s">
        <v>316</v>
      </c>
      <c r="M37" s="302" t="s">
        <v>582</v>
      </c>
      <c r="N37" s="302" t="s">
        <v>525</v>
      </c>
      <c r="O37" s="295" t="s">
        <v>686</v>
      </c>
      <c r="P37" s="302">
        <v>33</v>
      </c>
      <c r="Q37" s="302" t="s">
        <v>596</v>
      </c>
      <c r="R37" s="302">
        <v>33</v>
      </c>
      <c r="S37" s="303" t="s">
        <v>520</v>
      </c>
      <c r="T37" s="302" t="s">
        <v>520</v>
      </c>
      <c r="U37" s="302">
        <v>1</v>
      </c>
      <c r="V37" s="302">
        <v>1</v>
      </c>
      <c r="W37" s="304" t="s">
        <v>597</v>
      </c>
      <c r="X37" s="302">
        <v>33</v>
      </c>
      <c r="Y37" s="295" t="s">
        <v>316</v>
      </c>
      <c r="Z37" s="295" t="s">
        <v>316</v>
      </c>
      <c r="AA37" s="295" t="s">
        <v>316</v>
      </c>
      <c r="AB37" s="302">
        <v>33</v>
      </c>
      <c r="AC37" s="304" t="s">
        <v>597</v>
      </c>
      <c r="AD37" s="302">
        <v>33</v>
      </c>
      <c r="AE37" s="302">
        <v>6</v>
      </c>
      <c r="AF37" s="295" t="s">
        <v>316</v>
      </c>
      <c r="AG37" s="295" t="s">
        <v>316</v>
      </c>
      <c r="AH37" s="295" t="s">
        <v>316</v>
      </c>
      <c r="AI37" s="295" t="s">
        <v>316</v>
      </c>
      <c r="AJ37" s="295" t="s">
        <v>316</v>
      </c>
      <c r="AK37" s="295" t="s">
        <v>316</v>
      </c>
      <c r="AL37" s="295" t="s">
        <v>584</v>
      </c>
      <c r="AM37" s="296" t="s">
        <v>585</v>
      </c>
      <c r="AN37" s="295" t="s">
        <v>316</v>
      </c>
      <c r="AO37" s="295" t="s">
        <v>316</v>
      </c>
      <c r="AP37" s="295" t="s">
        <v>316</v>
      </c>
      <c r="AQ37" s="305" t="s">
        <v>598</v>
      </c>
      <c r="AR37" s="295" t="s">
        <v>316</v>
      </c>
      <c r="AS37" s="305" t="s">
        <v>598</v>
      </c>
      <c r="AT37" s="306">
        <v>44373</v>
      </c>
      <c r="AU37" s="295" t="s">
        <v>316</v>
      </c>
      <c r="AV37" s="302" t="s">
        <v>678</v>
      </c>
      <c r="AW37" s="283">
        <v>3.3000000000000002E-2</v>
      </c>
    </row>
    <row r="38" spans="1:49" s="152" customFormat="1" ht="75" x14ac:dyDescent="0.25">
      <c r="A38" s="302">
        <v>9</v>
      </c>
      <c r="B38" s="295" t="s">
        <v>686</v>
      </c>
      <c r="C38" s="302" t="s">
        <v>502</v>
      </c>
      <c r="D38" s="296" t="s">
        <v>580</v>
      </c>
      <c r="E38" s="297" t="s">
        <v>316</v>
      </c>
      <c r="F38" s="297" t="s">
        <v>316</v>
      </c>
      <c r="G38" s="297" t="s">
        <v>316</v>
      </c>
      <c r="H38" s="297" t="s">
        <v>316</v>
      </c>
      <c r="I38" s="297" t="s">
        <v>316</v>
      </c>
      <c r="J38" s="297" t="s">
        <v>316</v>
      </c>
      <c r="K38" s="297" t="s">
        <v>316</v>
      </c>
      <c r="L38" s="297" t="s">
        <v>316</v>
      </c>
      <c r="M38" s="302" t="s">
        <v>582</v>
      </c>
      <c r="N38" s="302" t="s">
        <v>526</v>
      </c>
      <c r="O38" s="295" t="s">
        <v>686</v>
      </c>
      <c r="P38" s="302">
        <v>41</v>
      </c>
      <c r="Q38" s="302" t="s">
        <v>599</v>
      </c>
      <c r="R38" s="302">
        <v>41</v>
      </c>
      <c r="S38" s="303" t="s">
        <v>520</v>
      </c>
      <c r="T38" s="302" t="s">
        <v>520</v>
      </c>
      <c r="U38" s="302">
        <v>1</v>
      </c>
      <c r="V38" s="302">
        <v>1</v>
      </c>
      <c r="W38" s="304" t="s">
        <v>597</v>
      </c>
      <c r="X38" s="302">
        <v>41</v>
      </c>
      <c r="Y38" s="295" t="s">
        <v>316</v>
      </c>
      <c r="Z38" s="295" t="s">
        <v>316</v>
      </c>
      <c r="AA38" s="295" t="s">
        <v>316</v>
      </c>
      <c r="AB38" s="302">
        <v>41</v>
      </c>
      <c r="AC38" s="304" t="s">
        <v>597</v>
      </c>
      <c r="AD38" s="302">
        <v>41</v>
      </c>
      <c r="AE38" s="302">
        <v>7</v>
      </c>
      <c r="AF38" s="295" t="s">
        <v>316</v>
      </c>
      <c r="AG38" s="295" t="s">
        <v>316</v>
      </c>
      <c r="AH38" s="295" t="s">
        <v>316</v>
      </c>
      <c r="AI38" s="295" t="s">
        <v>316</v>
      </c>
      <c r="AJ38" s="295" t="s">
        <v>316</v>
      </c>
      <c r="AK38" s="295" t="s">
        <v>316</v>
      </c>
      <c r="AL38" s="295" t="s">
        <v>584</v>
      </c>
      <c r="AM38" s="296" t="s">
        <v>585</v>
      </c>
      <c r="AN38" s="295" t="s">
        <v>316</v>
      </c>
      <c r="AO38" s="295" t="s">
        <v>316</v>
      </c>
      <c r="AP38" s="295" t="s">
        <v>316</v>
      </c>
      <c r="AQ38" s="305" t="s">
        <v>598</v>
      </c>
      <c r="AR38" s="295" t="s">
        <v>316</v>
      </c>
      <c r="AS38" s="305" t="s">
        <v>598</v>
      </c>
      <c r="AT38" s="306">
        <v>44373</v>
      </c>
      <c r="AU38" s="295" t="s">
        <v>316</v>
      </c>
      <c r="AV38" s="302" t="s">
        <v>679</v>
      </c>
      <c r="AW38" s="283">
        <v>4.1000000000000002E-2</v>
      </c>
    </row>
    <row r="39" spans="1:49" s="152" customFormat="1" ht="75" x14ac:dyDescent="0.25">
      <c r="A39" s="302">
        <v>10</v>
      </c>
      <c r="B39" s="295" t="s">
        <v>686</v>
      </c>
      <c r="C39" s="302" t="s">
        <v>502</v>
      </c>
      <c r="D39" s="296" t="s">
        <v>580</v>
      </c>
      <c r="E39" s="297" t="s">
        <v>316</v>
      </c>
      <c r="F39" s="297" t="s">
        <v>316</v>
      </c>
      <c r="G39" s="297" t="s">
        <v>316</v>
      </c>
      <c r="H39" s="297" t="s">
        <v>316</v>
      </c>
      <c r="I39" s="297" t="s">
        <v>316</v>
      </c>
      <c r="J39" s="297" t="s">
        <v>316</v>
      </c>
      <c r="K39" s="297" t="s">
        <v>316</v>
      </c>
      <c r="L39" s="297" t="s">
        <v>316</v>
      </c>
      <c r="M39" s="297" t="s">
        <v>316</v>
      </c>
      <c r="N39" s="302" t="s">
        <v>525</v>
      </c>
      <c r="O39" s="295" t="s">
        <v>686</v>
      </c>
      <c r="P39" s="302">
        <v>0</v>
      </c>
      <c r="Q39" s="302" t="s">
        <v>600</v>
      </c>
      <c r="R39" s="302">
        <v>0</v>
      </c>
      <c r="S39" s="303" t="s">
        <v>520</v>
      </c>
      <c r="T39" s="302" t="s">
        <v>520</v>
      </c>
      <c r="U39" s="302">
        <v>1</v>
      </c>
      <c r="V39" s="302">
        <v>1</v>
      </c>
      <c r="W39" s="304" t="s">
        <v>597</v>
      </c>
      <c r="X39" s="302">
        <v>0</v>
      </c>
      <c r="Y39" s="295" t="s">
        <v>316</v>
      </c>
      <c r="Z39" s="295" t="s">
        <v>316</v>
      </c>
      <c r="AA39" s="295" t="s">
        <v>316</v>
      </c>
      <c r="AB39" s="302">
        <v>0</v>
      </c>
      <c r="AC39" s="304" t="s">
        <v>597</v>
      </c>
      <c r="AD39" s="302">
        <v>0</v>
      </c>
      <c r="AE39" s="302">
        <v>0</v>
      </c>
      <c r="AF39" s="295" t="s">
        <v>316</v>
      </c>
      <c r="AG39" s="295" t="s">
        <v>316</v>
      </c>
      <c r="AH39" s="295" t="s">
        <v>316</v>
      </c>
      <c r="AI39" s="295" t="s">
        <v>316</v>
      </c>
      <c r="AJ39" s="295" t="s">
        <v>316</v>
      </c>
      <c r="AK39" s="295" t="s">
        <v>316</v>
      </c>
      <c r="AL39" s="295" t="s">
        <v>584</v>
      </c>
      <c r="AM39" s="296" t="s">
        <v>585</v>
      </c>
      <c r="AN39" s="295" t="s">
        <v>316</v>
      </c>
      <c r="AO39" s="295" t="s">
        <v>316</v>
      </c>
      <c r="AP39" s="295" t="s">
        <v>316</v>
      </c>
      <c r="AQ39" s="305" t="s">
        <v>601</v>
      </c>
      <c r="AR39" s="295" t="s">
        <v>316</v>
      </c>
      <c r="AS39" s="305" t="s">
        <v>601</v>
      </c>
      <c r="AT39" s="306">
        <v>44378</v>
      </c>
      <c r="AU39" s="295" t="s">
        <v>316</v>
      </c>
      <c r="AV39" s="302" t="s">
        <v>623</v>
      </c>
      <c r="AW39" s="283">
        <v>0</v>
      </c>
    </row>
    <row r="40" spans="1:49" s="152" customFormat="1" ht="75" x14ac:dyDescent="0.25">
      <c r="A40" s="302">
        <v>11</v>
      </c>
      <c r="B40" s="295" t="s">
        <v>686</v>
      </c>
      <c r="C40" s="302" t="s">
        <v>502</v>
      </c>
      <c r="D40" s="296" t="s">
        <v>580</v>
      </c>
      <c r="E40" s="297" t="s">
        <v>316</v>
      </c>
      <c r="F40" s="297" t="s">
        <v>316</v>
      </c>
      <c r="G40" s="297" t="s">
        <v>316</v>
      </c>
      <c r="H40" s="297" t="s">
        <v>316</v>
      </c>
      <c r="I40" s="297" t="s">
        <v>316</v>
      </c>
      <c r="J40" s="297" t="s">
        <v>316</v>
      </c>
      <c r="K40" s="297" t="s">
        <v>316</v>
      </c>
      <c r="L40" s="297" t="s">
        <v>316</v>
      </c>
      <c r="M40" s="302" t="s">
        <v>582</v>
      </c>
      <c r="N40" s="302" t="s">
        <v>527</v>
      </c>
      <c r="O40" s="295" t="s">
        <v>686</v>
      </c>
      <c r="P40" s="302">
        <v>0</v>
      </c>
      <c r="Q40" s="302" t="s">
        <v>602</v>
      </c>
      <c r="R40" s="302">
        <v>0</v>
      </c>
      <c r="S40" s="303" t="s">
        <v>520</v>
      </c>
      <c r="T40" s="302" t="s">
        <v>520</v>
      </c>
      <c r="U40" s="302">
        <v>1</v>
      </c>
      <c r="V40" s="302">
        <v>1</v>
      </c>
      <c r="W40" s="304" t="s">
        <v>597</v>
      </c>
      <c r="X40" s="302">
        <v>0</v>
      </c>
      <c r="Y40" s="295" t="s">
        <v>316</v>
      </c>
      <c r="Z40" s="295" t="s">
        <v>316</v>
      </c>
      <c r="AA40" s="295" t="s">
        <v>316</v>
      </c>
      <c r="AB40" s="302">
        <v>0</v>
      </c>
      <c r="AC40" s="304" t="s">
        <v>597</v>
      </c>
      <c r="AD40" s="302">
        <v>0</v>
      </c>
      <c r="AE40" s="302">
        <v>0</v>
      </c>
      <c r="AF40" s="295" t="s">
        <v>316</v>
      </c>
      <c r="AG40" s="295" t="s">
        <v>316</v>
      </c>
      <c r="AH40" s="295" t="s">
        <v>316</v>
      </c>
      <c r="AI40" s="295" t="s">
        <v>316</v>
      </c>
      <c r="AJ40" s="295" t="s">
        <v>316</v>
      </c>
      <c r="AK40" s="295" t="s">
        <v>316</v>
      </c>
      <c r="AL40" s="295" t="s">
        <v>584</v>
      </c>
      <c r="AM40" s="296" t="s">
        <v>585</v>
      </c>
      <c r="AN40" s="295" t="s">
        <v>316</v>
      </c>
      <c r="AO40" s="295" t="s">
        <v>316</v>
      </c>
      <c r="AP40" s="295" t="s">
        <v>316</v>
      </c>
      <c r="AQ40" s="305" t="s">
        <v>601</v>
      </c>
      <c r="AR40" s="295" t="s">
        <v>316</v>
      </c>
      <c r="AS40" s="305" t="s">
        <v>601</v>
      </c>
      <c r="AT40" s="306">
        <v>44378</v>
      </c>
      <c r="AU40" s="295" t="s">
        <v>316</v>
      </c>
      <c r="AV40" s="302" t="s">
        <v>624</v>
      </c>
      <c r="AW40" s="283">
        <v>0</v>
      </c>
    </row>
    <row r="41" spans="1:49" s="152" customFormat="1" ht="75" x14ac:dyDescent="0.25">
      <c r="A41" s="302">
        <v>12</v>
      </c>
      <c r="B41" s="295" t="s">
        <v>686</v>
      </c>
      <c r="C41" s="302" t="s">
        <v>502</v>
      </c>
      <c r="D41" s="296" t="s">
        <v>580</v>
      </c>
      <c r="E41" s="297" t="s">
        <v>316</v>
      </c>
      <c r="F41" s="297" t="s">
        <v>316</v>
      </c>
      <c r="G41" s="297" t="s">
        <v>316</v>
      </c>
      <c r="H41" s="297" t="s">
        <v>316</v>
      </c>
      <c r="I41" s="297" t="s">
        <v>316</v>
      </c>
      <c r="J41" s="297" t="s">
        <v>316</v>
      </c>
      <c r="K41" s="297" t="s">
        <v>316</v>
      </c>
      <c r="L41" s="297" t="s">
        <v>316</v>
      </c>
      <c r="M41" s="302" t="s">
        <v>582</v>
      </c>
      <c r="N41" s="302" t="s">
        <v>527</v>
      </c>
      <c r="O41" s="295" t="s">
        <v>686</v>
      </c>
      <c r="P41" s="302">
        <v>3</v>
      </c>
      <c r="Q41" s="302" t="s">
        <v>603</v>
      </c>
      <c r="R41" s="302">
        <v>3</v>
      </c>
      <c r="S41" s="303" t="s">
        <v>520</v>
      </c>
      <c r="T41" s="302" t="s">
        <v>520</v>
      </c>
      <c r="U41" s="302">
        <v>1</v>
      </c>
      <c r="V41" s="302">
        <v>1</v>
      </c>
      <c r="W41" s="304" t="s">
        <v>597</v>
      </c>
      <c r="X41" s="302">
        <v>3</v>
      </c>
      <c r="Y41" s="295" t="s">
        <v>316</v>
      </c>
      <c r="Z41" s="295" t="s">
        <v>316</v>
      </c>
      <c r="AA41" s="295" t="s">
        <v>316</v>
      </c>
      <c r="AB41" s="302">
        <v>3</v>
      </c>
      <c r="AC41" s="304" t="s">
        <v>597</v>
      </c>
      <c r="AD41" s="302">
        <v>3</v>
      </c>
      <c r="AE41" s="302">
        <v>0</v>
      </c>
      <c r="AF41" s="295" t="s">
        <v>316</v>
      </c>
      <c r="AG41" s="295" t="s">
        <v>316</v>
      </c>
      <c r="AH41" s="295" t="s">
        <v>316</v>
      </c>
      <c r="AI41" s="295" t="s">
        <v>316</v>
      </c>
      <c r="AJ41" s="295" t="s">
        <v>316</v>
      </c>
      <c r="AK41" s="295" t="s">
        <v>316</v>
      </c>
      <c r="AL41" s="295" t="s">
        <v>584</v>
      </c>
      <c r="AM41" s="296" t="s">
        <v>585</v>
      </c>
      <c r="AN41" s="295" t="s">
        <v>316</v>
      </c>
      <c r="AO41" s="295" t="s">
        <v>316</v>
      </c>
      <c r="AP41" s="295" t="s">
        <v>316</v>
      </c>
      <c r="AQ41" s="305" t="s">
        <v>601</v>
      </c>
      <c r="AR41" s="295" t="s">
        <v>316</v>
      </c>
      <c r="AS41" s="305" t="s">
        <v>601</v>
      </c>
      <c r="AT41" s="306">
        <v>44378</v>
      </c>
      <c r="AU41" s="295" t="s">
        <v>316</v>
      </c>
      <c r="AV41" s="302" t="s">
        <v>680</v>
      </c>
      <c r="AW41" s="283">
        <v>3.0000000000000001E-3</v>
      </c>
    </row>
    <row r="42" spans="1:49" s="152" customFormat="1" ht="75" x14ac:dyDescent="0.25">
      <c r="A42" s="302">
        <v>13</v>
      </c>
      <c r="B42" s="295" t="s">
        <v>686</v>
      </c>
      <c r="C42" s="302" t="s">
        <v>502</v>
      </c>
      <c r="D42" s="296" t="s">
        <v>580</v>
      </c>
      <c r="E42" s="297" t="s">
        <v>316</v>
      </c>
      <c r="F42" s="297" t="s">
        <v>316</v>
      </c>
      <c r="G42" s="297" t="s">
        <v>316</v>
      </c>
      <c r="H42" s="297" t="s">
        <v>316</v>
      </c>
      <c r="I42" s="297" t="s">
        <v>316</v>
      </c>
      <c r="J42" s="297" t="s">
        <v>316</v>
      </c>
      <c r="K42" s="297" t="s">
        <v>316</v>
      </c>
      <c r="L42" s="297" t="s">
        <v>316</v>
      </c>
      <c r="M42" s="302" t="s">
        <v>582</v>
      </c>
      <c r="N42" s="302" t="s">
        <v>527</v>
      </c>
      <c r="O42" s="295" t="s">
        <v>686</v>
      </c>
      <c r="P42" s="302">
        <v>34</v>
      </c>
      <c r="Q42" s="302" t="s">
        <v>604</v>
      </c>
      <c r="R42" s="302">
        <v>34</v>
      </c>
      <c r="S42" s="303" t="s">
        <v>520</v>
      </c>
      <c r="T42" s="302" t="s">
        <v>520</v>
      </c>
      <c r="U42" s="302">
        <v>1</v>
      </c>
      <c r="V42" s="302">
        <v>1</v>
      </c>
      <c r="W42" s="304" t="s">
        <v>597</v>
      </c>
      <c r="X42" s="302">
        <v>34</v>
      </c>
      <c r="Y42" s="295" t="s">
        <v>316</v>
      </c>
      <c r="Z42" s="295" t="s">
        <v>316</v>
      </c>
      <c r="AA42" s="295" t="s">
        <v>316</v>
      </c>
      <c r="AB42" s="302">
        <v>34</v>
      </c>
      <c r="AC42" s="304" t="s">
        <v>597</v>
      </c>
      <c r="AD42" s="302">
        <v>34</v>
      </c>
      <c r="AE42" s="302">
        <v>5</v>
      </c>
      <c r="AF42" s="295" t="s">
        <v>316</v>
      </c>
      <c r="AG42" s="295" t="s">
        <v>316</v>
      </c>
      <c r="AH42" s="295" t="s">
        <v>316</v>
      </c>
      <c r="AI42" s="295" t="s">
        <v>316</v>
      </c>
      <c r="AJ42" s="295" t="s">
        <v>316</v>
      </c>
      <c r="AK42" s="295" t="s">
        <v>316</v>
      </c>
      <c r="AL42" s="295" t="s">
        <v>584</v>
      </c>
      <c r="AM42" s="296" t="s">
        <v>585</v>
      </c>
      <c r="AN42" s="295" t="s">
        <v>316</v>
      </c>
      <c r="AO42" s="295" t="s">
        <v>316</v>
      </c>
      <c r="AP42" s="295" t="s">
        <v>316</v>
      </c>
      <c r="AQ42" s="305" t="s">
        <v>605</v>
      </c>
      <c r="AR42" s="295" t="s">
        <v>316</v>
      </c>
      <c r="AS42" s="305" t="s">
        <v>605</v>
      </c>
      <c r="AT42" s="306">
        <v>44392</v>
      </c>
      <c r="AU42" s="295" t="s">
        <v>316</v>
      </c>
      <c r="AV42" s="302" t="s">
        <v>681</v>
      </c>
      <c r="AW42" s="283">
        <v>3.4000000000000002E-2</v>
      </c>
    </row>
    <row r="43" spans="1:49" s="152" customFormat="1" ht="75" x14ac:dyDescent="0.25">
      <c r="A43" s="302">
        <v>14</v>
      </c>
      <c r="B43" s="295" t="s">
        <v>686</v>
      </c>
      <c r="C43" s="302" t="s">
        <v>502</v>
      </c>
      <c r="D43" s="296" t="s">
        <v>580</v>
      </c>
      <c r="E43" s="297" t="s">
        <v>316</v>
      </c>
      <c r="F43" s="297" t="s">
        <v>316</v>
      </c>
      <c r="G43" s="297" t="s">
        <v>316</v>
      </c>
      <c r="H43" s="297" t="s">
        <v>316</v>
      </c>
      <c r="I43" s="297" t="s">
        <v>316</v>
      </c>
      <c r="J43" s="297" t="s">
        <v>316</v>
      </c>
      <c r="K43" s="297" t="s">
        <v>316</v>
      </c>
      <c r="L43" s="297" t="s">
        <v>316</v>
      </c>
      <c r="M43" s="302" t="s">
        <v>582</v>
      </c>
      <c r="N43" s="302" t="s">
        <v>526</v>
      </c>
      <c r="O43" s="295" t="s">
        <v>686</v>
      </c>
      <c r="P43" s="302">
        <v>18</v>
      </c>
      <c r="Q43" s="302" t="s">
        <v>606</v>
      </c>
      <c r="R43" s="302">
        <v>18</v>
      </c>
      <c r="S43" s="303" t="s">
        <v>520</v>
      </c>
      <c r="T43" s="302" t="s">
        <v>520</v>
      </c>
      <c r="U43" s="302">
        <v>1</v>
      </c>
      <c r="V43" s="302">
        <v>1</v>
      </c>
      <c r="W43" s="304" t="s">
        <v>597</v>
      </c>
      <c r="X43" s="302">
        <v>18</v>
      </c>
      <c r="Y43" s="295" t="s">
        <v>316</v>
      </c>
      <c r="Z43" s="295" t="s">
        <v>316</v>
      </c>
      <c r="AA43" s="295" t="s">
        <v>316</v>
      </c>
      <c r="AB43" s="302">
        <v>18</v>
      </c>
      <c r="AC43" s="304" t="s">
        <v>597</v>
      </c>
      <c r="AD43" s="302">
        <v>18</v>
      </c>
      <c r="AE43" s="302">
        <v>3</v>
      </c>
      <c r="AF43" s="295" t="s">
        <v>316</v>
      </c>
      <c r="AG43" s="295" t="s">
        <v>316</v>
      </c>
      <c r="AH43" s="295" t="s">
        <v>316</v>
      </c>
      <c r="AI43" s="295" t="s">
        <v>316</v>
      </c>
      <c r="AJ43" s="295" t="s">
        <v>316</v>
      </c>
      <c r="AK43" s="295" t="s">
        <v>316</v>
      </c>
      <c r="AL43" s="295" t="s">
        <v>584</v>
      </c>
      <c r="AM43" s="296" t="s">
        <v>585</v>
      </c>
      <c r="AN43" s="295" t="s">
        <v>316</v>
      </c>
      <c r="AO43" s="295" t="s">
        <v>316</v>
      </c>
      <c r="AP43" s="295" t="s">
        <v>316</v>
      </c>
      <c r="AQ43" s="305" t="s">
        <v>607</v>
      </c>
      <c r="AR43" s="295" t="s">
        <v>316</v>
      </c>
      <c r="AS43" s="305" t="s">
        <v>607</v>
      </c>
      <c r="AT43" s="306">
        <v>44366</v>
      </c>
      <c r="AU43" s="295" t="s">
        <v>316</v>
      </c>
      <c r="AV43" s="302" t="s">
        <v>682</v>
      </c>
      <c r="AW43" s="283">
        <v>1.7999999999999999E-2</v>
      </c>
    </row>
    <row r="44" spans="1:49" s="152" customFormat="1" ht="69.75" customHeight="1" x14ac:dyDescent="0.25">
      <c r="A44" s="302">
        <v>15</v>
      </c>
      <c r="B44" s="308" t="s">
        <v>708</v>
      </c>
      <c r="C44" s="302" t="s">
        <v>502</v>
      </c>
      <c r="D44" s="296" t="s">
        <v>683</v>
      </c>
      <c r="E44" s="297" t="s">
        <v>316</v>
      </c>
      <c r="F44" s="297" t="s">
        <v>316</v>
      </c>
      <c r="G44" s="297" t="s">
        <v>316</v>
      </c>
      <c r="H44" s="297" t="s">
        <v>316</v>
      </c>
      <c r="I44" s="297" t="s">
        <v>316</v>
      </c>
      <c r="J44" s="297" t="s">
        <v>316</v>
      </c>
      <c r="K44" s="297" t="s">
        <v>316</v>
      </c>
      <c r="L44" s="297" t="s">
        <v>316</v>
      </c>
      <c r="M44" s="302" t="s">
        <v>582</v>
      </c>
      <c r="N44" s="302" t="s">
        <v>684</v>
      </c>
      <c r="O44" s="308" t="s">
        <v>708</v>
      </c>
      <c r="P44" s="302">
        <v>0</v>
      </c>
      <c r="Q44" s="302" t="s">
        <v>505</v>
      </c>
      <c r="R44" s="302">
        <v>0</v>
      </c>
      <c r="S44" s="303" t="s">
        <v>685</v>
      </c>
      <c r="T44" s="303" t="s">
        <v>685</v>
      </c>
      <c r="U44" s="302">
        <v>1</v>
      </c>
      <c r="V44" s="302">
        <v>1</v>
      </c>
      <c r="W44" s="304" t="s">
        <v>592</v>
      </c>
      <c r="X44" s="302">
        <v>0</v>
      </c>
      <c r="Y44" s="295" t="s">
        <v>316</v>
      </c>
      <c r="Z44" s="295" t="s">
        <v>316</v>
      </c>
      <c r="AA44" s="295" t="s">
        <v>316</v>
      </c>
      <c r="AB44" s="302">
        <v>0</v>
      </c>
      <c r="AC44" s="304" t="s">
        <v>592</v>
      </c>
      <c r="AD44" s="302">
        <v>0</v>
      </c>
      <c r="AE44" s="302">
        <v>0</v>
      </c>
      <c r="AF44" s="295" t="s">
        <v>316</v>
      </c>
      <c r="AG44" s="295" t="s">
        <v>316</v>
      </c>
      <c r="AH44" s="295" t="s">
        <v>316</v>
      </c>
      <c r="AI44" s="295" t="s">
        <v>316</v>
      </c>
      <c r="AJ44" s="295" t="s">
        <v>316</v>
      </c>
      <c r="AK44" s="295" t="s">
        <v>316</v>
      </c>
      <c r="AL44" s="295" t="s">
        <v>709</v>
      </c>
      <c r="AM44" s="295" t="s">
        <v>710</v>
      </c>
      <c r="AN44" s="295" t="s">
        <v>316</v>
      </c>
      <c r="AO44" s="295" t="s">
        <v>316</v>
      </c>
      <c r="AP44" s="295" t="s">
        <v>316</v>
      </c>
      <c r="AQ44" s="309">
        <v>44355</v>
      </c>
      <c r="AR44" s="295" t="s">
        <v>316</v>
      </c>
      <c r="AS44" s="309">
        <v>44355</v>
      </c>
      <c r="AT44" s="306">
        <v>45450</v>
      </c>
      <c r="AU44" s="295" t="s">
        <v>316</v>
      </c>
      <c r="AV44" s="302" t="s">
        <v>711</v>
      </c>
      <c r="AW44" s="283">
        <v>0</v>
      </c>
    </row>
    <row r="45" spans="1:49" s="152" customFormat="1" ht="75.75" customHeight="1" x14ac:dyDescent="0.25">
      <c r="A45" s="302">
        <v>16</v>
      </c>
      <c r="B45" s="308" t="s">
        <v>708</v>
      </c>
      <c r="C45" s="302" t="s">
        <v>502</v>
      </c>
      <c r="D45" s="296" t="s">
        <v>712</v>
      </c>
      <c r="E45" s="297" t="s">
        <v>316</v>
      </c>
      <c r="F45" s="297" t="s">
        <v>316</v>
      </c>
      <c r="G45" s="297" t="s">
        <v>316</v>
      </c>
      <c r="H45" s="297" t="s">
        <v>316</v>
      </c>
      <c r="I45" s="297" t="s">
        <v>316</v>
      </c>
      <c r="J45" s="297" t="s">
        <v>316</v>
      </c>
      <c r="K45" s="297" t="s">
        <v>316</v>
      </c>
      <c r="L45" s="297" t="s">
        <v>316</v>
      </c>
      <c r="M45" s="302" t="s">
        <v>582</v>
      </c>
      <c r="N45" s="302" t="s">
        <v>713</v>
      </c>
      <c r="O45" s="308" t="s">
        <v>708</v>
      </c>
      <c r="P45" s="302">
        <v>3</v>
      </c>
      <c r="Q45" s="302" t="s">
        <v>505</v>
      </c>
      <c r="R45" s="302">
        <v>3</v>
      </c>
      <c r="S45" s="303" t="s">
        <v>685</v>
      </c>
      <c r="T45" s="303" t="s">
        <v>685</v>
      </c>
      <c r="U45" s="302">
        <v>1</v>
      </c>
      <c r="V45" s="302">
        <v>1</v>
      </c>
      <c r="W45" s="304" t="s">
        <v>597</v>
      </c>
      <c r="X45" s="302">
        <v>3</v>
      </c>
      <c r="Y45" s="295" t="s">
        <v>316</v>
      </c>
      <c r="Z45" s="295" t="s">
        <v>316</v>
      </c>
      <c r="AA45" s="295" t="s">
        <v>316</v>
      </c>
      <c r="AB45" s="302">
        <v>3</v>
      </c>
      <c r="AC45" s="304" t="s">
        <v>597</v>
      </c>
      <c r="AD45" s="302">
        <v>3</v>
      </c>
      <c r="AE45" s="302">
        <v>3</v>
      </c>
      <c r="AF45" s="295" t="s">
        <v>316</v>
      </c>
      <c r="AG45" s="295" t="s">
        <v>316</v>
      </c>
      <c r="AH45" s="295" t="s">
        <v>316</v>
      </c>
      <c r="AI45" s="295" t="s">
        <v>316</v>
      </c>
      <c r="AJ45" s="295" t="s">
        <v>316</v>
      </c>
      <c r="AK45" s="295" t="s">
        <v>316</v>
      </c>
      <c r="AL45" s="295" t="s">
        <v>709</v>
      </c>
      <c r="AM45" s="295" t="s">
        <v>714</v>
      </c>
      <c r="AN45" s="295" t="s">
        <v>316</v>
      </c>
      <c r="AO45" s="295" t="s">
        <v>316</v>
      </c>
      <c r="AP45" s="295" t="s">
        <v>316</v>
      </c>
      <c r="AQ45" s="309">
        <v>44663</v>
      </c>
      <c r="AR45" s="295" t="s">
        <v>316</v>
      </c>
      <c r="AS45" s="309">
        <v>44663</v>
      </c>
      <c r="AT45" s="306">
        <v>45758</v>
      </c>
      <c r="AU45" s="295" t="s">
        <v>316</v>
      </c>
      <c r="AV45" s="302" t="s">
        <v>715</v>
      </c>
      <c r="AW45" s="283">
        <v>0</v>
      </c>
    </row>
    <row r="46" spans="1:49" s="152" customFormat="1" ht="75.75" customHeight="1" x14ac:dyDescent="0.25">
      <c r="A46" s="302">
        <v>17</v>
      </c>
      <c r="B46" s="308" t="s">
        <v>708</v>
      </c>
      <c r="C46" s="302" t="s">
        <v>502</v>
      </c>
      <c r="D46" s="296" t="s">
        <v>712</v>
      </c>
      <c r="E46" s="297" t="s">
        <v>316</v>
      </c>
      <c r="F46" s="297" t="s">
        <v>316</v>
      </c>
      <c r="G46" s="297" t="s">
        <v>316</v>
      </c>
      <c r="H46" s="297" t="s">
        <v>316</v>
      </c>
      <c r="I46" s="297" t="s">
        <v>316</v>
      </c>
      <c r="J46" s="297" t="s">
        <v>316</v>
      </c>
      <c r="K46" s="297" t="s">
        <v>316</v>
      </c>
      <c r="L46" s="297" t="s">
        <v>316</v>
      </c>
      <c r="M46" s="302" t="s">
        <v>582</v>
      </c>
      <c r="N46" s="302" t="s">
        <v>716</v>
      </c>
      <c r="O46" s="308" t="s">
        <v>708</v>
      </c>
      <c r="P46" s="302">
        <v>11</v>
      </c>
      <c r="Q46" s="302" t="s">
        <v>505</v>
      </c>
      <c r="R46" s="302">
        <v>11</v>
      </c>
      <c r="S46" s="303" t="s">
        <v>685</v>
      </c>
      <c r="T46" s="303" t="s">
        <v>685</v>
      </c>
      <c r="U46" s="302">
        <v>1</v>
      </c>
      <c r="V46" s="302">
        <v>1</v>
      </c>
      <c r="W46" s="304" t="s">
        <v>597</v>
      </c>
      <c r="X46" s="302">
        <v>11</v>
      </c>
      <c r="Y46" s="295" t="s">
        <v>316</v>
      </c>
      <c r="Z46" s="295" t="s">
        <v>316</v>
      </c>
      <c r="AA46" s="295" t="s">
        <v>316</v>
      </c>
      <c r="AB46" s="302">
        <v>11</v>
      </c>
      <c r="AC46" s="304" t="s">
        <v>597</v>
      </c>
      <c r="AD46" s="302">
        <v>11</v>
      </c>
      <c r="AE46" s="302">
        <v>11</v>
      </c>
      <c r="AF46" s="295" t="s">
        <v>316</v>
      </c>
      <c r="AG46" s="295" t="s">
        <v>316</v>
      </c>
      <c r="AH46" s="295" t="s">
        <v>316</v>
      </c>
      <c r="AI46" s="295" t="s">
        <v>316</v>
      </c>
      <c r="AJ46" s="295" t="s">
        <v>316</v>
      </c>
      <c r="AK46" s="295" t="s">
        <v>316</v>
      </c>
      <c r="AL46" s="295" t="s">
        <v>709</v>
      </c>
      <c r="AM46" s="295" t="s">
        <v>714</v>
      </c>
      <c r="AN46" s="295" t="s">
        <v>316</v>
      </c>
      <c r="AO46" s="295" t="s">
        <v>316</v>
      </c>
      <c r="AP46" s="295" t="s">
        <v>316</v>
      </c>
      <c r="AQ46" s="309">
        <v>44663</v>
      </c>
      <c r="AR46" s="295" t="s">
        <v>316</v>
      </c>
      <c r="AS46" s="309">
        <v>44663</v>
      </c>
      <c r="AT46" s="306">
        <v>45758</v>
      </c>
      <c r="AU46" s="295" t="s">
        <v>316</v>
      </c>
      <c r="AV46" s="302" t="s">
        <v>729</v>
      </c>
      <c r="AW46" s="283">
        <v>0</v>
      </c>
    </row>
    <row r="47" spans="1:49" ht="90" x14ac:dyDescent="0.25">
      <c r="A47" s="302">
        <v>18</v>
      </c>
      <c r="B47" s="308" t="s">
        <v>708</v>
      </c>
      <c r="C47" s="308" t="s">
        <v>502</v>
      </c>
      <c r="D47" s="310" t="s">
        <v>712</v>
      </c>
      <c r="E47" s="311" t="s">
        <v>316</v>
      </c>
      <c r="F47" s="311" t="s">
        <v>316</v>
      </c>
      <c r="G47" s="311" t="s">
        <v>316</v>
      </c>
      <c r="H47" s="311" t="s">
        <v>316</v>
      </c>
      <c r="I47" s="311" t="s">
        <v>316</v>
      </c>
      <c r="J47" s="311" t="s">
        <v>316</v>
      </c>
      <c r="K47" s="311" t="s">
        <v>316</v>
      </c>
      <c r="L47" s="311" t="s">
        <v>316</v>
      </c>
      <c r="M47" s="311" t="s">
        <v>582</v>
      </c>
      <c r="N47" s="311" t="s">
        <v>717</v>
      </c>
      <c r="O47" s="308" t="s">
        <v>708</v>
      </c>
      <c r="P47" s="312">
        <v>82</v>
      </c>
      <c r="Q47" s="308" t="s">
        <v>505</v>
      </c>
      <c r="R47" s="312">
        <v>82</v>
      </c>
      <c r="S47" s="312" t="s">
        <v>718</v>
      </c>
      <c r="T47" s="312" t="s">
        <v>718</v>
      </c>
      <c r="U47" s="312">
        <v>3</v>
      </c>
      <c r="V47" s="312">
        <v>3</v>
      </c>
      <c r="W47" s="312" t="s">
        <v>518</v>
      </c>
      <c r="X47" s="312">
        <v>81</v>
      </c>
      <c r="Y47" s="295" t="s">
        <v>316</v>
      </c>
      <c r="Z47" s="295" t="s">
        <v>316</v>
      </c>
      <c r="AA47" s="295" t="s">
        <v>316</v>
      </c>
      <c r="AB47" s="312">
        <v>81</v>
      </c>
      <c r="AC47" s="312" t="s">
        <v>518</v>
      </c>
      <c r="AD47" s="312">
        <v>97</v>
      </c>
      <c r="AE47" s="295" t="s">
        <v>316</v>
      </c>
      <c r="AF47" s="295" t="s">
        <v>316</v>
      </c>
      <c r="AG47" s="295" t="s">
        <v>316</v>
      </c>
      <c r="AH47" s="295" t="s">
        <v>316</v>
      </c>
      <c r="AI47" s="295" t="s">
        <v>316</v>
      </c>
      <c r="AJ47" s="295" t="s">
        <v>316</v>
      </c>
      <c r="AK47" s="295" t="s">
        <v>316</v>
      </c>
      <c r="AL47" s="295" t="s">
        <v>316</v>
      </c>
      <c r="AM47" s="295" t="s">
        <v>316</v>
      </c>
      <c r="AN47" s="295" t="s">
        <v>316</v>
      </c>
      <c r="AO47" s="295" t="s">
        <v>316</v>
      </c>
      <c r="AP47" s="295" t="s">
        <v>316</v>
      </c>
      <c r="AQ47" s="313">
        <v>44881</v>
      </c>
      <c r="AR47" s="295" t="s">
        <v>316</v>
      </c>
      <c r="AS47" s="313">
        <v>44881</v>
      </c>
      <c r="AT47" s="313">
        <v>44915</v>
      </c>
      <c r="AU47" s="295" t="s">
        <v>316</v>
      </c>
      <c r="AV47" s="311" t="s">
        <v>730</v>
      </c>
      <c r="AW47" s="314"/>
    </row>
    <row r="48" spans="1:49" x14ac:dyDescent="0.25">
      <c r="A48" s="312"/>
      <c r="B48" s="312"/>
      <c r="C48" s="312"/>
      <c r="D48" s="312"/>
      <c r="E48" s="312"/>
      <c r="F48" s="312"/>
      <c r="G48" s="312"/>
      <c r="H48" s="312"/>
      <c r="I48" s="312"/>
      <c r="J48" s="312"/>
      <c r="K48" s="312"/>
      <c r="L48" s="312"/>
      <c r="M48" s="312"/>
      <c r="N48" s="312"/>
      <c r="O48" s="312"/>
      <c r="P48" s="312"/>
      <c r="Q48" s="312"/>
      <c r="R48" s="312"/>
      <c r="S48" s="312"/>
      <c r="T48" s="312"/>
      <c r="U48" s="312"/>
      <c r="V48" s="312"/>
      <c r="W48" s="312" t="s">
        <v>516</v>
      </c>
      <c r="X48" s="312">
        <v>82</v>
      </c>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4"/>
    </row>
    <row r="49" spans="1:49" x14ac:dyDescent="0.25">
      <c r="A49" s="312"/>
      <c r="B49" s="312"/>
      <c r="C49" s="312"/>
      <c r="D49" s="312"/>
      <c r="E49" s="312"/>
      <c r="F49" s="312"/>
      <c r="G49" s="312"/>
      <c r="H49" s="312"/>
      <c r="I49" s="312"/>
      <c r="J49" s="312"/>
      <c r="K49" s="312"/>
      <c r="L49" s="312"/>
      <c r="M49" s="312"/>
      <c r="N49" s="312"/>
      <c r="O49" s="312"/>
      <c r="P49" s="312"/>
      <c r="Q49" s="312"/>
      <c r="R49" s="312"/>
      <c r="S49" s="312"/>
      <c r="T49" s="312"/>
      <c r="U49" s="312"/>
      <c r="V49" s="312"/>
      <c r="W49" s="312" t="s">
        <v>719</v>
      </c>
      <c r="X49" s="312">
        <v>82</v>
      </c>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4"/>
    </row>
    <row r="50" spans="1:49" ht="75" x14ac:dyDescent="0.25">
      <c r="A50" s="311">
        <v>19</v>
      </c>
      <c r="B50" s="308" t="s">
        <v>708</v>
      </c>
      <c r="C50" s="308" t="s">
        <v>502</v>
      </c>
      <c r="D50" s="310" t="s">
        <v>712</v>
      </c>
      <c r="E50" s="311" t="s">
        <v>316</v>
      </c>
      <c r="F50" s="311" t="s">
        <v>316</v>
      </c>
      <c r="G50" s="311" t="s">
        <v>316</v>
      </c>
      <c r="H50" s="311" t="s">
        <v>316</v>
      </c>
      <c r="I50" s="311" t="s">
        <v>316</v>
      </c>
      <c r="J50" s="311" t="s">
        <v>316</v>
      </c>
      <c r="K50" s="311" t="s">
        <v>316</v>
      </c>
      <c r="L50" s="311" t="s">
        <v>316</v>
      </c>
      <c r="M50" s="311" t="s">
        <v>582</v>
      </c>
      <c r="N50" s="311" t="s">
        <v>720</v>
      </c>
      <c r="O50" s="308" t="s">
        <v>721</v>
      </c>
      <c r="P50" s="311">
        <v>5</v>
      </c>
      <c r="Q50" s="311" t="s">
        <v>505</v>
      </c>
      <c r="R50" s="311">
        <v>5</v>
      </c>
      <c r="S50" s="304" t="s">
        <v>685</v>
      </c>
      <c r="T50" s="304" t="s">
        <v>685</v>
      </c>
      <c r="U50" s="311">
        <v>1</v>
      </c>
      <c r="V50" s="311">
        <v>1</v>
      </c>
      <c r="W50" s="304" t="s">
        <v>597</v>
      </c>
      <c r="X50" s="311">
        <v>5</v>
      </c>
      <c r="Y50" s="295" t="s">
        <v>316</v>
      </c>
      <c r="Z50" s="295" t="s">
        <v>316</v>
      </c>
      <c r="AA50" s="295" t="s">
        <v>316</v>
      </c>
      <c r="AB50" s="311">
        <v>5</v>
      </c>
      <c r="AC50" s="304" t="s">
        <v>597</v>
      </c>
      <c r="AD50" s="311">
        <v>5</v>
      </c>
      <c r="AE50" s="295" t="s">
        <v>316</v>
      </c>
      <c r="AF50" s="295" t="s">
        <v>316</v>
      </c>
      <c r="AG50" s="295" t="s">
        <v>316</v>
      </c>
      <c r="AH50" s="295" t="s">
        <v>316</v>
      </c>
      <c r="AI50" s="295" t="s">
        <v>316</v>
      </c>
      <c r="AJ50" s="295" t="s">
        <v>316</v>
      </c>
      <c r="AK50" s="295" t="s">
        <v>316</v>
      </c>
      <c r="AL50" s="312" t="s">
        <v>722</v>
      </c>
      <c r="AM50" s="308" t="s">
        <v>714</v>
      </c>
      <c r="AN50" s="295" t="s">
        <v>316</v>
      </c>
      <c r="AO50" s="295" t="s">
        <v>316</v>
      </c>
      <c r="AP50" s="295" t="s">
        <v>316</v>
      </c>
      <c r="AQ50" s="313">
        <v>44859</v>
      </c>
      <c r="AR50" s="295" t="s">
        <v>316</v>
      </c>
      <c r="AS50" s="313">
        <v>44859</v>
      </c>
      <c r="AT50" s="313">
        <v>44858</v>
      </c>
      <c r="AU50" s="295" t="s">
        <v>316</v>
      </c>
      <c r="AV50" s="311" t="s">
        <v>731</v>
      </c>
    </row>
    <row r="51" spans="1:49" ht="75" x14ac:dyDescent="0.25">
      <c r="A51" s="311">
        <v>20</v>
      </c>
      <c r="B51" s="308" t="s">
        <v>708</v>
      </c>
      <c r="C51" s="308" t="s">
        <v>502</v>
      </c>
      <c r="D51" s="310" t="s">
        <v>712</v>
      </c>
      <c r="E51" s="311" t="s">
        <v>316</v>
      </c>
      <c r="F51" s="311" t="s">
        <v>316</v>
      </c>
      <c r="G51" s="311" t="s">
        <v>316</v>
      </c>
      <c r="H51" s="311" t="s">
        <v>316</v>
      </c>
      <c r="I51" s="311" t="s">
        <v>316</v>
      </c>
      <c r="J51" s="311" t="s">
        <v>316</v>
      </c>
      <c r="K51" s="311" t="s">
        <v>316</v>
      </c>
      <c r="L51" s="311" t="s">
        <v>316</v>
      </c>
      <c r="M51" s="311" t="s">
        <v>582</v>
      </c>
      <c r="N51" s="311" t="s">
        <v>723</v>
      </c>
      <c r="O51" s="308" t="s">
        <v>721</v>
      </c>
      <c r="P51" s="311">
        <v>10</v>
      </c>
      <c r="Q51" s="311" t="s">
        <v>505</v>
      </c>
      <c r="R51" s="311">
        <v>10</v>
      </c>
      <c r="S51" s="304" t="s">
        <v>685</v>
      </c>
      <c r="T51" s="304" t="s">
        <v>685</v>
      </c>
      <c r="U51" s="311">
        <v>1</v>
      </c>
      <c r="V51" s="311">
        <v>1</v>
      </c>
      <c r="W51" s="304" t="s">
        <v>597</v>
      </c>
      <c r="X51" s="311">
        <v>10</v>
      </c>
      <c r="Y51" s="295" t="s">
        <v>316</v>
      </c>
      <c r="Z51" s="295" t="s">
        <v>316</v>
      </c>
      <c r="AA51" s="295" t="s">
        <v>316</v>
      </c>
      <c r="AB51" s="311">
        <v>10</v>
      </c>
      <c r="AC51" s="304" t="s">
        <v>597</v>
      </c>
      <c r="AD51" s="311">
        <v>10</v>
      </c>
      <c r="AE51" s="295" t="s">
        <v>316</v>
      </c>
      <c r="AF51" s="295" t="s">
        <v>316</v>
      </c>
      <c r="AG51" s="295" t="s">
        <v>316</v>
      </c>
      <c r="AH51" s="295" t="s">
        <v>316</v>
      </c>
      <c r="AI51" s="295" t="s">
        <v>316</v>
      </c>
      <c r="AJ51" s="295" t="s">
        <v>316</v>
      </c>
      <c r="AK51" s="295" t="s">
        <v>316</v>
      </c>
      <c r="AL51" s="312" t="s">
        <v>722</v>
      </c>
      <c r="AM51" s="308" t="s">
        <v>714</v>
      </c>
      <c r="AN51" s="295" t="s">
        <v>316</v>
      </c>
      <c r="AO51" s="295" t="s">
        <v>316</v>
      </c>
      <c r="AP51" s="295" t="s">
        <v>316</v>
      </c>
      <c r="AQ51" s="313">
        <v>44859</v>
      </c>
      <c r="AR51" s="295" t="s">
        <v>316</v>
      </c>
      <c r="AS51" s="313">
        <v>44859</v>
      </c>
      <c r="AT51" s="313">
        <v>44858</v>
      </c>
      <c r="AU51" s="295" t="s">
        <v>316</v>
      </c>
      <c r="AV51" s="311" t="s">
        <v>732</v>
      </c>
    </row>
    <row r="52" spans="1:49" ht="75" x14ac:dyDescent="0.25">
      <c r="A52" s="311">
        <v>21</v>
      </c>
      <c r="B52" s="308" t="s">
        <v>708</v>
      </c>
      <c r="C52" s="308" t="s">
        <v>502</v>
      </c>
      <c r="D52" s="310" t="s">
        <v>712</v>
      </c>
      <c r="E52" s="311" t="s">
        <v>316</v>
      </c>
      <c r="F52" s="311" t="s">
        <v>316</v>
      </c>
      <c r="G52" s="311" t="s">
        <v>316</v>
      </c>
      <c r="H52" s="311" t="s">
        <v>316</v>
      </c>
      <c r="I52" s="311" t="s">
        <v>316</v>
      </c>
      <c r="J52" s="311" t="s">
        <v>316</v>
      </c>
      <c r="K52" s="311" t="s">
        <v>316</v>
      </c>
      <c r="L52" s="311" t="s">
        <v>316</v>
      </c>
      <c r="M52" s="311" t="s">
        <v>582</v>
      </c>
      <c r="N52" s="311" t="s">
        <v>724</v>
      </c>
      <c r="O52" s="308" t="s">
        <v>721</v>
      </c>
      <c r="P52" s="311">
        <v>0</v>
      </c>
      <c r="Q52" s="311" t="s">
        <v>505</v>
      </c>
      <c r="R52" s="311">
        <v>0</v>
      </c>
      <c r="S52" s="304" t="s">
        <v>685</v>
      </c>
      <c r="T52" s="304" t="s">
        <v>685</v>
      </c>
      <c r="U52" s="311">
        <v>1</v>
      </c>
      <c r="V52" s="311">
        <v>1</v>
      </c>
      <c r="W52" s="304" t="s">
        <v>597</v>
      </c>
      <c r="X52" s="311">
        <v>0</v>
      </c>
      <c r="Y52" s="295" t="s">
        <v>316</v>
      </c>
      <c r="Z52" s="295" t="s">
        <v>316</v>
      </c>
      <c r="AA52" s="295" t="s">
        <v>316</v>
      </c>
      <c r="AB52" s="311">
        <v>0</v>
      </c>
      <c r="AC52" s="304" t="s">
        <v>597</v>
      </c>
      <c r="AD52" s="311">
        <v>0</v>
      </c>
      <c r="AE52" s="295" t="s">
        <v>316</v>
      </c>
      <c r="AF52" s="295" t="s">
        <v>316</v>
      </c>
      <c r="AG52" s="295" t="s">
        <v>316</v>
      </c>
      <c r="AH52" s="295" t="s">
        <v>316</v>
      </c>
      <c r="AI52" s="295" t="s">
        <v>316</v>
      </c>
      <c r="AJ52" s="295" t="s">
        <v>316</v>
      </c>
      <c r="AK52" s="295" t="s">
        <v>316</v>
      </c>
      <c r="AL52" s="312" t="s">
        <v>722</v>
      </c>
      <c r="AM52" s="308" t="s">
        <v>714</v>
      </c>
      <c r="AN52" s="295" t="s">
        <v>316</v>
      </c>
      <c r="AO52" s="295" t="s">
        <v>316</v>
      </c>
      <c r="AP52" s="295" t="s">
        <v>316</v>
      </c>
      <c r="AQ52" s="313">
        <v>44859</v>
      </c>
      <c r="AR52" s="295" t="s">
        <v>316</v>
      </c>
      <c r="AS52" s="313">
        <v>44859</v>
      </c>
      <c r="AT52" s="313">
        <v>44858</v>
      </c>
      <c r="AU52" s="295" t="s">
        <v>316</v>
      </c>
      <c r="AV52" s="311" t="s">
        <v>725</v>
      </c>
    </row>
    <row r="53" spans="1:49" ht="75" x14ac:dyDescent="0.25">
      <c r="A53" s="311">
        <v>22</v>
      </c>
      <c r="B53" s="308" t="s">
        <v>708</v>
      </c>
      <c r="C53" s="308" t="s">
        <v>502</v>
      </c>
      <c r="D53" s="310" t="s">
        <v>712</v>
      </c>
      <c r="E53" s="311" t="s">
        <v>316</v>
      </c>
      <c r="F53" s="311" t="s">
        <v>316</v>
      </c>
      <c r="G53" s="311" t="s">
        <v>316</v>
      </c>
      <c r="H53" s="311" t="s">
        <v>316</v>
      </c>
      <c r="I53" s="311" t="s">
        <v>316</v>
      </c>
      <c r="J53" s="311" t="s">
        <v>316</v>
      </c>
      <c r="K53" s="311" t="s">
        <v>316</v>
      </c>
      <c r="L53" s="311" t="s">
        <v>316</v>
      </c>
      <c r="M53" s="311" t="s">
        <v>582</v>
      </c>
      <c r="N53" s="311" t="s">
        <v>726</v>
      </c>
      <c r="O53" s="308" t="s">
        <v>721</v>
      </c>
      <c r="P53" s="311">
        <v>8</v>
      </c>
      <c r="Q53" s="311" t="s">
        <v>505</v>
      </c>
      <c r="R53" s="311">
        <v>8</v>
      </c>
      <c r="S53" s="304" t="s">
        <v>685</v>
      </c>
      <c r="T53" s="304" t="s">
        <v>685</v>
      </c>
      <c r="U53" s="311">
        <v>1</v>
      </c>
      <c r="V53" s="311">
        <v>1</v>
      </c>
      <c r="W53" s="304" t="s">
        <v>597</v>
      </c>
      <c r="X53" s="311">
        <v>8</v>
      </c>
      <c r="Y53" s="295" t="s">
        <v>316</v>
      </c>
      <c r="Z53" s="295" t="s">
        <v>316</v>
      </c>
      <c r="AA53" s="295" t="s">
        <v>316</v>
      </c>
      <c r="AB53" s="311">
        <v>8</v>
      </c>
      <c r="AC53" s="304" t="s">
        <v>597</v>
      </c>
      <c r="AD53" s="311">
        <v>8</v>
      </c>
      <c r="AE53" s="295" t="s">
        <v>316</v>
      </c>
      <c r="AF53" s="295" t="s">
        <v>316</v>
      </c>
      <c r="AG53" s="295" t="s">
        <v>316</v>
      </c>
      <c r="AH53" s="295" t="s">
        <v>316</v>
      </c>
      <c r="AI53" s="295" t="s">
        <v>316</v>
      </c>
      <c r="AJ53" s="295" t="s">
        <v>316</v>
      </c>
      <c r="AK53" s="295" t="s">
        <v>316</v>
      </c>
      <c r="AL53" s="312" t="s">
        <v>722</v>
      </c>
      <c r="AM53" s="308" t="s">
        <v>714</v>
      </c>
      <c r="AN53" s="295" t="s">
        <v>316</v>
      </c>
      <c r="AO53" s="295" t="s">
        <v>316</v>
      </c>
      <c r="AP53" s="295" t="s">
        <v>316</v>
      </c>
      <c r="AQ53" s="313">
        <v>44859</v>
      </c>
      <c r="AR53" s="295" t="s">
        <v>316</v>
      </c>
      <c r="AS53" s="313">
        <v>44859</v>
      </c>
      <c r="AT53" s="313">
        <v>44858</v>
      </c>
      <c r="AU53" s="295" t="s">
        <v>316</v>
      </c>
      <c r="AV53" s="311" t="s">
        <v>733</v>
      </c>
    </row>
    <row r="54" spans="1:49" ht="75" x14ac:dyDescent="0.25">
      <c r="A54" s="311">
        <v>23</v>
      </c>
      <c r="B54" s="308" t="s">
        <v>708</v>
      </c>
      <c r="C54" s="308" t="s">
        <v>502</v>
      </c>
      <c r="D54" s="310" t="s">
        <v>712</v>
      </c>
      <c r="E54" s="311" t="s">
        <v>316</v>
      </c>
      <c r="F54" s="311" t="s">
        <v>316</v>
      </c>
      <c r="G54" s="311" t="s">
        <v>316</v>
      </c>
      <c r="H54" s="311" t="s">
        <v>316</v>
      </c>
      <c r="I54" s="311" t="s">
        <v>316</v>
      </c>
      <c r="J54" s="311" t="s">
        <v>316</v>
      </c>
      <c r="K54" s="311" t="s">
        <v>316</v>
      </c>
      <c r="L54" s="311" t="s">
        <v>316</v>
      </c>
      <c r="M54" s="311" t="s">
        <v>582</v>
      </c>
      <c r="N54" s="311" t="s">
        <v>727</v>
      </c>
      <c r="O54" s="308" t="s">
        <v>721</v>
      </c>
      <c r="P54" s="311">
        <v>1</v>
      </c>
      <c r="Q54" s="311" t="s">
        <v>505</v>
      </c>
      <c r="R54" s="311">
        <v>1</v>
      </c>
      <c r="S54" s="304" t="s">
        <v>685</v>
      </c>
      <c r="T54" s="304" t="s">
        <v>685</v>
      </c>
      <c r="U54" s="311">
        <v>1</v>
      </c>
      <c r="V54" s="311">
        <v>1</v>
      </c>
      <c r="W54" s="304" t="s">
        <v>597</v>
      </c>
      <c r="X54" s="311">
        <v>1</v>
      </c>
      <c r="Y54" s="295" t="s">
        <v>316</v>
      </c>
      <c r="Z54" s="295" t="s">
        <v>316</v>
      </c>
      <c r="AA54" s="295" t="s">
        <v>316</v>
      </c>
      <c r="AB54" s="311">
        <v>1</v>
      </c>
      <c r="AC54" s="304" t="s">
        <v>597</v>
      </c>
      <c r="AD54" s="311">
        <v>1</v>
      </c>
      <c r="AE54" s="295" t="s">
        <v>316</v>
      </c>
      <c r="AF54" s="295" t="s">
        <v>316</v>
      </c>
      <c r="AG54" s="295" t="s">
        <v>316</v>
      </c>
      <c r="AH54" s="295" t="s">
        <v>316</v>
      </c>
      <c r="AI54" s="295" t="s">
        <v>316</v>
      </c>
      <c r="AJ54" s="295" t="s">
        <v>316</v>
      </c>
      <c r="AK54" s="295" t="s">
        <v>316</v>
      </c>
      <c r="AL54" s="312" t="s">
        <v>722</v>
      </c>
      <c r="AM54" s="308" t="s">
        <v>714</v>
      </c>
      <c r="AN54" s="295" t="s">
        <v>316</v>
      </c>
      <c r="AO54" s="295" t="s">
        <v>316</v>
      </c>
      <c r="AP54" s="295" t="s">
        <v>316</v>
      </c>
      <c r="AQ54" s="313">
        <v>44859</v>
      </c>
      <c r="AR54" s="295" t="s">
        <v>316</v>
      </c>
      <c r="AS54" s="313">
        <v>44859</v>
      </c>
      <c r="AT54" s="313">
        <v>44858</v>
      </c>
      <c r="AU54" s="295" t="s">
        <v>316</v>
      </c>
      <c r="AV54" s="311" t="s">
        <v>728</v>
      </c>
    </row>
  </sheetData>
  <autoFilter ref="A25:AW5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6"/>
  <sheetViews>
    <sheetView topLeftCell="A7" workbookViewId="0">
      <selection activeCell="B26" sqref="B26"/>
    </sheetView>
  </sheetViews>
  <sheetFormatPr defaultRowHeight="15" x14ac:dyDescent="0.25"/>
  <cols>
    <col min="1" max="1" width="58.7109375" customWidth="1"/>
    <col min="2" max="2" width="35.7109375" customWidth="1"/>
  </cols>
  <sheetData>
    <row r="1" spans="1:2" ht="18.75" x14ac:dyDescent="0.25">
      <c r="B1" s="34" t="s">
        <v>69</v>
      </c>
    </row>
    <row r="2" spans="1:2" ht="18.75" x14ac:dyDescent="0.3">
      <c r="B2" s="15" t="s">
        <v>10</v>
      </c>
    </row>
    <row r="3" spans="1:2" ht="18.75" x14ac:dyDescent="0.3">
      <c r="B3" s="15" t="s">
        <v>734</v>
      </c>
    </row>
    <row r="5" spans="1:2" ht="18.75" x14ac:dyDescent="0.3">
      <c r="A5" s="445" t="s">
        <v>735</v>
      </c>
      <c r="B5" s="445"/>
    </row>
    <row r="6" spans="1:2" ht="18.75" x14ac:dyDescent="0.3">
      <c r="A6" s="292"/>
      <c r="B6" s="292"/>
    </row>
    <row r="7" spans="1:2" ht="18.75" x14ac:dyDescent="0.25">
      <c r="A7" s="325" t="s">
        <v>9</v>
      </c>
      <c r="B7" s="325"/>
    </row>
    <row r="8" spans="1:2" ht="18.75" x14ac:dyDescent="0.25">
      <c r="A8" s="102"/>
      <c r="B8" s="102"/>
    </row>
    <row r="9" spans="1:2" ht="15.75" x14ac:dyDescent="0.25">
      <c r="A9" s="446" t="s">
        <v>736</v>
      </c>
      <c r="B9" s="446"/>
    </row>
    <row r="10" spans="1:2" ht="18.75" x14ac:dyDescent="0.25">
      <c r="A10" s="443" t="s">
        <v>8</v>
      </c>
      <c r="B10" s="443"/>
    </row>
    <row r="11" spans="1:2" ht="18.75" x14ac:dyDescent="0.25">
      <c r="A11" s="102"/>
      <c r="B11" s="102"/>
    </row>
    <row r="12" spans="1:2" ht="15.75" x14ac:dyDescent="0.25">
      <c r="A12" s="447" t="s">
        <v>489</v>
      </c>
      <c r="B12" s="447"/>
    </row>
    <row r="13" spans="1:2" ht="18.75" x14ac:dyDescent="0.25">
      <c r="A13" s="443" t="s">
        <v>7</v>
      </c>
      <c r="B13" s="443"/>
    </row>
    <row r="14" spans="1:2" ht="18.75" x14ac:dyDescent="0.25">
      <c r="A14" s="11"/>
      <c r="B14" s="11"/>
    </row>
    <row r="15" spans="1:2" ht="30" customHeight="1" x14ac:dyDescent="0.25">
      <c r="A15" s="442" t="s">
        <v>737</v>
      </c>
      <c r="B15" s="442"/>
    </row>
    <row r="16" spans="1:2" ht="18.75" x14ac:dyDescent="0.25">
      <c r="A16" s="443" t="s">
        <v>6</v>
      </c>
      <c r="B16" s="443"/>
    </row>
    <row r="17" spans="1:2" ht="15.75" x14ac:dyDescent="0.25">
      <c r="A17" s="94"/>
      <c r="B17" s="315"/>
    </row>
    <row r="18" spans="1:2" ht="30" customHeight="1" x14ac:dyDescent="0.25">
      <c r="A18" s="444" t="s">
        <v>433</v>
      </c>
      <c r="B18" s="444"/>
    </row>
    <row r="19" spans="1:2" ht="15.75" customHeight="1" x14ac:dyDescent="0.25">
      <c r="A19" s="293"/>
      <c r="B19" s="293"/>
    </row>
    <row r="20" spans="1:2" ht="15.75" customHeight="1" thickBot="1" x14ac:dyDescent="0.3"/>
    <row r="21" spans="1:2" ht="60" x14ac:dyDescent="0.25">
      <c r="A21" s="181" t="s">
        <v>608</v>
      </c>
      <c r="B21" s="182" t="s">
        <v>738</v>
      </c>
    </row>
    <row r="22" spans="1:2" ht="30" x14ac:dyDescent="0.25">
      <c r="A22" s="183" t="s">
        <v>323</v>
      </c>
      <c r="B22" s="316" t="s">
        <v>739</v>
      </c>
    </row>
    <row r="23" spans="1:2" x14ac:dyDescent="0.25">
      <c r="A23" s="183" t="s">
        <v>304</v>
      </c>
      <c r="B23" s="185" t="s">
        <v>693</v>
      </c>
    </row>
    <row r="24" spans="1:2" x14ac:dyDescent="0.25">
      <c r="A24" s="183" t="s">
        <v>324</v>
      </c>
      <c r="B24" s="169" t="s">
        <v>740</v>
      </c>
    </row>
    <row r="25" spans="1:2" x14ac:dyDescent="0.25">
      <c r="A25" s="186" t="s">
        <v>325</v>
      </c>
      <c r="B25" s="184">
        <v>2024</v>
      </c>
    </row>
    <row r="26" spans="1:2" ht="28.5" x14ac:dyDescent="0.25">
      <c r="A26" s="186" t="s">
        <v>326</v>
      </c>
      <c r="B26" s="169" t="s">
        <v>744</v>
      </c>
    </row>
    <row r="27" spans="1:2" ht="28.5" x14ac:dyDescent="0.25">
      <c r="A27" s="171" t="s">
        <v>741</v>
      </c>
      <c r="B27" s="168">
        <v>24.238</v>
      </c>
    </row>
    <row r="28" spans="1:2" ht="30" x14ac:dyDescent="0.25">
      <c r="A28" s="172" t="s">
        <v>327</v>
      </c>
      <c r="B28" s="169"/>
    </row>
    <row r="29" spans="1:2" ht="28.5" x14ac:dyDescent="0.25">
      <c r="A29" s="171" t="s">
        <v>328</v>
      </c>
      <c r="B29" s="168">
        <v>1.609</v>
      </c>
    </row>
    <row r="30" spans="1:2" ht="28.5" x14ac:dyDescent="0.25">
      <c r="A30" s="189" t="s">
        <v>329</v>
      </c>
      <c r="B30" s="190">
        <v>1.609</v>
      </c>
    </row>
    <row r="31" spans="1:2" x14ac:dyDescent="0.25">
      <c r="A31" s="172" t="s">
        <v>330</v>
      </c>
      <c r="B31" s="169"/>
    </row>
    <row r="32" spans="1:2" ht="30" customHeight="1" thickBot="1" x14ac:dyDescent="0.3">
      <c r="A32" s="173" t="s">
        <v>568</v>
      </c>
      <c r="B32" s="170">
        <v>1.417</v>
      </c>
    </row>
    <row r="33" spans="1:2" s="176" customFormat="1" ht="45" customHeight="1" x14ac:dyDescent="0.25">
      <c r="A33" s="174" t="s">
        <v>569</v>
      </c>
      <c r="B33" s="175">
        <v>1.367</v>
      </c>
    </row>
    <row r="34" spans="1:2" s="176" customFormat="1" x14ac:dyDescent="0.25">
      <c r="A34" s="177" t="s">
        <v>331</v>
      </c>
      <c r="B34" s="178">
        <v>5.64</v>
      </c>
    </row>
    <row r="35" spans="1:2" s="176" customFormat="1" x14ac:dyDescent="0.25">
      <c r="A35" s="177" t="s">
        <v>332</v>
      </c>
      <c r="B35" s="179">
        <v>1.367</v>
      </c>
    </row>
    <row r="36" spans="1:2" s="176" customFormat="1" x14ac:dyDescent="0.25">
      <c r="A36" s="177" t="s">
        <v>333</v>
      </c>
      <c r="B36" s="179">
        <v>1.159</v>
      </c>
    </row>
    <row r="37" spans="1:2" s="176" customFormat="1" ht="45" customHeight="1" x14ac:dyDescent="0.25">
      <c r="A37" s="174" t="s">
        <v>694</v>
      </c>
      <c r="B37" s="175">
        <v>0.05</v>
      </c>
    </row>
    <row r="38" spans="1:2" s="176" customFormat="1" x14ac:dyDescent="0.25">
      <c r="A38" s="177" t="s">
        <v>331</v>
      </c>
      <c r="B38" s="178">
        <v>0.21</v>
      </c>
    </row>
    <row r="39" spans="1:2" s="176" customFormat="1" x14ac:dyDescent="0.25">
      <c r="A39" s="177" t="s">
        <v>332</v>
      </c>
      <c r="B39" s="179">
        <v>0</v>
      </c>
    </row>
    <row r="40" spans="1:2" s="176" customFormat="1" x14ac:dyDescent="0.25">
      <c r="A40" s="177" t="s">
        <v>333</v>
      </c>
      <c r="B40" s="179">
        <v>0</v>
      </c>
    </row>
    <row r="41" spans="1:2" ht="45" customHeight="1" thickBot="1" x14ac:dyDescent="0.3">
      <c r="A41" s="173" t="s">
        <v>570</v>
      </c>
      <c r="B41" s="170">
        <v>0</v>
      </c>
    </row>
    <row r="42" spans="1:2" s="176" customFormat="1" ht="30" customHeight="1" x14ac:dyDescent="0.25">
      <c r="A42" s="177" t="s">
        <v>571</v>
      </c>
      <c r="B42" s="178" t="s">
        <v>457</v>
      </c>
    </row>
    <row r="43" spans="1:2" s="176" customFormat="1" x14ac:dyDescent="0.25">
      <c r="A43" s="177" t="s">
        <v>331</v>
      </c>
      <c r="B43" s="178" t="s">
        <v>457</v>
      </c>
    </row>
    <row r="44" spans="1:2" s="176" customFormat="1" x14ac:dyDescent="0.25">
      <c r="A44" s="177" t="s">
        <v>332</v>
      </c>
      <c r="B44" s="178" t="s">
        <v>457</v>
      </c>
    </row>
    <row r="45" spans="1:2" s="176" customFormat="1" x14ac:dyDescent="0.25">
      <c r="A45" s="177" t="s">
        <v>333</v>
      </c>
      <c r="B45" s="178" t="s">
        <v>457</v>
      </c>
    </row>
    <row r="46" spans="1:2" ht="30" customHeight="1" thickBot="1" x14ac:dyDescent="0.3">
      <c r="A46" s="173" t="s">
        <v>572</v>
      </c>
      <c r="B46" s="170">
        <v>0.192</v>
      </c>
    </row>
    <row r="47" spans="1:2" s="176" customFormat="1" ht="60" customHeight="1" x14ac:dyDescent="0.25">
      <c r="A47" s="174" t="s">
        <v>573</v>
      </c>
      <c r="B47" s="175">
        <v>5.0000000000000001E-3</v>
      </c>
    </row>
    <row r="48" spans="1:2" s="176" customFormat="1" x14ac:dyDescent="0.25">
      <c r="A48" s="177" t="s">
        <v>331</v>
      </c>
      <c r="B48" s="178">
        <v>0.02</v>
      </c>
    </row>
    <row r="49" spans="1:2" s="176" customFormat="1" x14ac:dyDescent="0.25">
      <c r="A49" s="177" t="s">
        <v>332</v>
      </c>
      <c r="B49" s="179">
        <v>5.0000000000000001E-3</v>
      </c>
    </row>
    <row r="50" spans="1:2" s="176" customFormat="1" x14ac:dyDescent="0.25">
      <c r="A50" s="177" t="s">
        <v>333</v>
      </c>
      <c r="B50" s="179">
        <v>5.0000000000000001E-3</v>
      </c>
    </row>
    <row r="51" spans="1:2" s="176" customFormat="1" ht="60" customHeight="1" x14ac:dyDescent="0.25">
      <c r="A51" s="174" t="s">
        <v>574</v>
      </c>
      <c r="B51" s="175">
        <v>7.0000000000000001E-3</v>
      </c>
    </row>
    <row r="52" spans="1:2" s="176" customFormat="1" x14ac:dyDescent="0.25">
      <c r="A52" s="177" t="s">
        <v>331</v>
      </c>
      <c r="B52" s="178">
        <v>0.03</v>
      </c>
    </row>
    <row r="53" spans="1:2" s="176" customFormat="1" x14ac:dyDescent="0.25">
      <c r="A53" s="177" t="s">
        <v>332</v>
      </c>
      <c r="B53" s="179">
        <v>7.0000000000000001E-3</v>
      </c>
    </row>
    <row r="54" spans="1:2" s="176" customFormat="1" x14ac:dyDescent="0.25">
      <c r="A54" s="177" t="s">
        <v>333</v>
      </c>
      <c r="B54" s="179">
        <v>7.0000000000000001E-3</v>
      </c>
    </row>
    <row r="55" spans="1:2" s="176" customFormat="1" ht="60" customHeight="1" x14ac:dyDescent="0.25">
      <c r="A55" s="174" t="s">
        <v>575</v>
      </c>
      <c r="B55" s="175">
        <v>7.0000000000000001E-3</v>
      </c>
    </row>
    <row r="56" spans="1:2" s="176" customFormat="1" x14ac:dyDescent="0.25">
      <c r="A56" s="177" t="s">
        <v>331</v>
      </c>
      <c r="B56" s="178">
        <v>0.03</v>
      </c>
    </row>
    <row r="57" spans="1:2" s="176" customFormat="1" x14ac:dyDescent="0.25">
      <c r="A57" s="177" t="s">
        <v>332</v>
      </c>
      <c r="B57" s="179">
        <v>7.0000000000000001E-3</v>
      </c>
    </row>
    <row r="58" spans="1:2" s="176" customFormat="1" x14ac:dyDescent="0.25">
      <c r="A58" s="177" t="s">
        <v>333</v>
      </c>
      <c r="B58" s="179">
        <v>7.0000000000000001E-3</v>
      </c>
    </row>
    <row r="59" spans="1:2" s="176" customFormat="1" ht="60" customHeight="1" x14ac:dyDescent="0.25">
      <c r="A59" s="174" t="s">
        <v>576</v>
      </c>
      <c r="B59" s="175">
        <v>6.0000000000000001E-3</v>
      </c>
    </row>
    <row r="60" spans="1:2" s="176" customFormat="1" x14ac:dyDescent="0.25">
      <c r="A60" s="177" t="s">
        <v>331</v>
      </c>
      <c r="B60" s="178">
        <v>0.02</v>
      </c>
    </row>
    <row r="61" spans="1:2" s="176" customFormat="1" x14ac:dyDescent="0.25">
      <c r="A61" s="177" t="s">
        <v>332</v>
      </c>
      <c r="B61" s="179">
        <v>6.0000000000000001E-3</v>
      </c>
    </row>
    <row r="62" spans="1:2" s="176" customFormat="1" x14ac:dyDescent="0.25">
      <c r="A62" s="177" t="s">
        <v>333</v>
      </c>
      <c r="B62" s="179">
        <v>6.0000000000000001E-3</v>
      </c>
    </row>
    <row r="63" spans="1:2" s="176" customFormat="1" ht="60" customHeight="1" x14ac:dyDescent="0.25">
      <c r="A63" s="174" t="s">
        <v>577</v>
      </c>
      <c r="B63" s="175">
        <v>1.0999999999999999E-2</v>
      </c>
    </row>
    <row r="64" spans="1:2" s="176" customFormat="1" x14ac:dyDescent="0.25">
      <c r="A64" s="177" t="s">
        <v>331</v>
      </c>
      <c r="B64" s="178">
        <v>0.05</v>
      </c>
    </row>
    <row r="65" spans="1:2" s="176" customFormat="1" x14ac:dyDescent="0.25">
      <c r="A65" s="177" t="s">
        <v>332</v>
      </c>
      <c r="B65" s="179">
        <v>1.0999999999999999E-2</v>
      </c>
    </row>
    <row r="66" spans="1:2" s="176" customFormat="1" x14ac:dyDescent="0.25">
      <c r="A66" s="177" t="s">
        <v>333</v>
      </c>
      <c r="B66" s="179">
        <v>1.0999999999999999E-2</v>
      </c>
    </row>
    <row r="67" spans="1:2" s="176" customFormat="1" ht="60" customHeight="1" x14ac:dyDescent="0.25">
      <c r="A67" s="174" t="s">
        <v>695</v>
      </c>
      <c r="B67" s="175">
        <v>0.02</v>
      </c>
    </row>
    <row r="68" spans="1:2" s="176" customFormat="1" x14ac:dyDescent="0.25">
      <c r="A68" s="177" t="s">
        <v>331</v>
      </c>
      <c r="B68" s="178">
        <v>0.08</v>
      </c>
    </row>
    <row r="69" spans="1:2" s="176" customFormat="1" x14ac:dyDescent="0.25">
      <c r="A69" s="177" t="s">
        <v>332</v>
      </c>
      <c r="B69" s="179">
        <v>0.02</v>
      </c>
    </row>
    <row r="70" spans="1:2" s="176" customFormat="1" x14ac:dyDescent="0.25">
      <c r="A70" s="177" t="s">
        <v>333</v>
      </c>
      <c r="B70" s="179">
        <v>0.02</v>
      </c>
    </row>
    <row r="71" spans="1:2" s="176" customFormat="1" ht="60" customHeight="1" x14ac:dyDescent="0.25">
      <c r="A71" s="174" t="s">
        <v>696</v>
      </c>
      <c r="B71" s="175">
        <v>0</v>
      </c>
    </row>
    <row r="72" spans="1:2" s="176" customFormat="1" x14ac:dyDescent="0.25">
      <c r="A72" s="177" t="s">
        <v>331</v>
      </c>
      <c r="B72" s="178">
        <v>0</v>
      </c>
    </row>
    <row r="73" spans="1:2" s="176" customFormat="1" x14ac:dyDescent="0.25">
      <c r="A73" s="177" t="s">
        <v>332</v>
      </c>
      <c r="B73" s="179">
        <v>0</v>
      </c>
    </row>
    <row r="74" spans="1:2" s="176" customFormat="1" x14ac:dyDescent="0.25">
      <c r="A74" s="177" t="s">
        <v>333</v>
      </c>
      <c r="B74" s="179">
        <v>0</v>
      </c>
    </row>
    <row r="75" spans="1:2" s="176" customFormat="1" ht="60" customHeight="1" x14ac:dyDescent="0.25">
      <c r="A75" s="174" t="s">
        <v>656</v>
      </c>
      <c r="B75" s="175">
        <v>3.3000000000000002E-2</v>
      </c>
    </row>
    <row r="76" spans="1:2" s="176" customFormat="1" x14ac:dyDescent="0.25">
      <c r="A76" s="177" t="s">
        <v>331</v>
      </c>
      <c r="B76" s="178">
        <v>0.14000000000000001</v>
      </c>
    </row>
    <row r="77" spans="1:2" s="176" customFormat="1" x14ac:dyDescent="0.25">
      <c r="A77" s="177" t="s">
        <v>332</v>
      </c>
      <c r="B77" s="179">
        <v>3.3000000000000002E-2</v>
      </c>
    </row>
    <row r="78" spans="1:2" s="176" customFormat="1" x14ac:dyDescent="0.25">
      <c r="A78" s="177" t="s">
        <v>333</v>
      </c>
      <c r="B78" s="179">
        <v>3.3000000000000002E-2</v>
      </c>
    </row>
    <row r="79" spans="1:2" s="176" customFormat="1" ht="60" customHeight="1" x14ac:dyDescent="0.25">
      <c r="A79" s="174" t="s">
        <v>657</v>
      </c>
      <c r="B79" s="175">
        <v>4.1000000000000002E-2</v>
      </c>
    </row>
    <row r="80" spans="1:2" s="176" customFormat="1" x14ac:dyDescent="0.25">
      <c r="A80" s="177" t="s">
        <v>331</v>
      </c>
      <c r="B80" s="178">
        <v>0.17</v>
      </c>
    </row>
    <row r="81" spans="1:2" s="176" customFormat="1" x14ac:dyDescent="0.25">
      <c r="A81" s="177" t="s">
        <v>332</v>
      </c>
      <c r="B81" s="179">
        <v>4.1000000000000002E-2</v>
      </c>
    </row>
    <row r="82" spans="1:2" s="176" customFormat="1" x14ac:dyDescent="0.25">
      <c r="A82" s="177" t="s">
        <v>333</v>
      </c>
      <c r="B82" s="179">
        <v>4.1000000000000002E-2</v>
      </c>
    </row>
    <row r="83" spans="1:2" s="176" customFormat="1" ht="60" customHeight="1" x14ac:dyDescent="0.25">
      <c r="A83" s="174" t="s">
        <v>658</v>
      </c>
      <c r="B83" s="175">
        <v>0</v>
      </c>
    </row>
    <row r="84" spans="1:2" s="176" customFormat="1" x14ac:dyDescent="0.25">
      <c r="A84" s="177" t="s">
        <v>331</v>
      </c>
      <c r="B84" s="178">
        <v>0</v>
      </c>
    </row>
    <row r="85" spans="1:2" s="176" customFormat="1" x14ac:dyDescent="0.25">
      <c r="A85" s="177" t="s">
        <v>332</v>
      </c>
      <c r="B85" s="179">
        <v>0</v>
      </c>
    </row>
    <row r="86" spans="1:2" s="176" customFormat="1" x14ac:dyDescent="0.25">
      <c r="A86" s="177" t="s">
        <v>333</v>
      </c>
      <c r="B86" s="179">
        <v>0</v>
      </c>
    </row>
    <row r="87" spans="1:2" s="176" customFormat="1" ht="60" customHeight="1" x14ac:dyDescent="0.25">
      <c r="A87" s="174" t="s">
        <v>659</v>
      </c>
      <c r="B87" s="175">
        <v>0</v>
      </c>
    </row>
    <row r="88" spans="1:2" s="176" customFormat="1" x14ac:dyDescent="0.25">
      <c r="A88" s="177" t="s">
        <v>331</v>
      </c>
      <c r="B88" s="178">
        <v>0</v>
      </c>
    </row>
    <row r="89" spans="1:2" s="176" customFormat="1" x14ac:dyDescent="0.25">
      <c r="A89" s="177" t="s">
        <v>332</v>
      </c>
      <c r="B89" s="179">
        <v>0</v>
      </c>
    </row>
    <row r="90" spans="1:2" s="176" customFormat="1" x14ac:dyDescent="0.25">
      <c r="A90" s="177" t="s">
        <v>333</v>
      </c>
      <c r="B90" s="179">
        <v>0</v>
      </c>
    </row>
    <row r="91" spans="1:2" s="176" customFormat="1" ht="60" customHeight="1" x14ac:dyDescent="0.25">
      <c r="A91" s="174" t="s">
        <v>660</v>
      </c>
      <c r="B91" s="175">
        <v>3.0000000000000001E-3</v>
      </c>
    </row>
    <row r="92" spans="1:2" s="176" customFormat="1" x14ac:dyDescent="0.25">
      <c r="A92" s="177" t="s">
        <v>331</v>
      </c>
      <c r="B92" s="178">
        <v>0.01</v>
      </c>
    </row>
    <row r="93" spans="1:2" s="176" customFormat="1" x14ac:dyDescent="0.25">
      <c r="A93" s="177" t="s">
        <v>332</v>
      </c>
      <c r="B93" s="179">
        <v>3.0000000000000001E-3</v>
      </c>
    </row>
    <row r="94" spans="1:2" s="176" customFormat="1" x14ac:dyDescent="0.25">
      <c r="A94" s="177" t="s">
        <v>333</v>
      </c>
      <c r="B94" s="179">
        <v>3.0000000000000001E-3</v>
      </c>
    </row>
    <row r="95" spans="1:2" s="176" customFormat="1" ht="60" customHeight="1" x14ac:dyDescent="0.25">
      <c r="A95" s="174" t="s">
        <v>661</v>
      </c>
      <c r="B95" s="175">
        <v>3.4000000000000002E-2</v>
      </c>
    </row>
    <row r="96" spans="1:2" s="176" customFormat="1" x14ac:dyDescent="0.25">
      <c r="A96" s="177" t="s">
        <v>331</v>
      </c>
      <c r="B96" s="178">
        <v>0.14000000000000001</v>
      </c>
    </row>
    <row r="97" spans="1:2" s="176" customFormat="1" x14ac:dyDescent="0.25">
      <c r="A97" s="177" t="s">
        <v>332</v>
      </c>
      <c r="B97" s="179">
        <v>3.4000000000000002E-2</v>
      </c>
    </row>
    <row r="98" spans="1:2" s="176" customFormat="1" x14ac:dyDescent="0.25">
      <c r="A98" s="177" t="s">
        <v>333</v>
      </c>
      <c r="B98" s="179">
        <v>3.4000000000000002E-2</v>
      </c>
    </row>
    <row r="99" spans="1:2" s="176" customFormat="1" ht="60" customHeight="1" x14ac:dyDescent="0.25">
      <c r="A99" s="174" t="s">
        <v>578</v>
      </c>
      <c r="B99" s="175">
        <v>1.7999999999999999E-2</v>
      </c>
    </row>
    <row r="100" spans="1:2" s="176" customFormat="1" x14ac:dyDescent="0.25">
      <c r="A100" s="177" t="s">
        <v>331</v>
      </c>
      <c r="B100" s="178">
        <v>7.0000000000000007E-2</v>
      </c>
    </row>
    <row r="101" spans="1:2" s="176" customFormat="1" x14ac:dyDescent="0.25">
      <c r="A101" s="177" t="s">
        <v>332</v>
      </c>
      <c r="B101" s="179">
        <v>1.7999999999999999E-2</v>
      </c>
    </row>
    <row r="102" spans="1:2" s="176" customFormat="1" x14ac:dyDescent="0.25">
      <c r="A102" s="177" t="s">
        <v>333</v>
      </c>
      <c r="B102" s="179">
        <v>1.7999999999999999E-2</v>
      </c>
    </row>
    <row r="103" spans="1:2" s="176" customFormat="1" ht="60" customHeight="1" x14ac:dyDescent="0.25">
      <c r="A103" s="174" t="s">
        <v>697</v>
      </c>
      <c r="B103" s="175">
        <v>0</v>
      </c>
    </row>
    <row r="104" spans="1:2" s="176" customFormat="1" x14ac:dyDescent="0.25">
      <c r="A104" s="177" t="s">
        <v>331</v>
      </c>
      <c r="B104" s="178">
        <v>0</v>
      </c>
    </row>
    <row r="105" spans="1:2" s="176" customFormat="1" x14ac:dyDescent="0.25">
      <c r="A105" s="177" t="s">
        <v>332</v>
      </c>
      <c r="B105" s="179">
        <v>0</v>
      </c>
    </row>
    <row r="106" spans="1:2" s="176" customFormat="1" x14ac:dyDescent="0.25">
      <c r="A106" s="177" t="s">
        <v>333</v>
      </c>
      <c r="B106" s="179">
        <v>0</v>
      </c>
    </row>
    <row r="107" spans="1:2" s="176" customFormat="1" ht="60" customHeight="1" x14ac:dyDescent="0.25">
      <c r="A107" s="174" t="s">
        <v>698</v>
      </c>
      <c r="B107" s="175">
        <v>1E-3</v>
      </c>
    </row>
    <row r="108" spans="1:2" s="176" customFormat="1" x14ac:dyDescent="0.25">
      <c r="A108" s="177" t="s">
        <v>331</v>
      </c>
      <c r="B108" s="178">
        <v>0</v>
      </c>
    </row>
    <row r="109" spans="1:2" s="176" customFormat="1" x14ac:dyDescent="0.25">
      <c r="A109" s="177" t="s">
        <v>332</v>
      </c>
      <c r="B109" s="179">
        <v>1E-3</v>
      </c>
    </row>
    <row r="110" spans="1:2" s="176" customFormat="1" x14ac:dyDescent="0.25">
      <c r="A110" s="177" t="s">
        <v>333</v>
      </c>
      <c r="B110" s="179">
        <v>1E-3</v>
      </c>
    </row>
    <row r="111" spans="1:2" s="176" customFormat="1" ht="60" customHeight="1" x14ac:dyDescent="0.25">
      <c r="A111" s="174" t="s">
        <v>699</v>
      </c>
      <c r="B111" s="175">
        <v>3.0000000000000001E-3</v>
      </c>
    </row>
    <row r="112" spans="1:2" s="176" customFormat="1" x14ac:dyDescent="0.25">
      <c r="A112" s="177" t="s">
        <v>331</v>
      </c>
      <c r="B112" s="178">
        <v>0.01</v>
      </c>
    </row>
    <row r="113" spans="1:2" s="176" customFormat="1" x14ac:dyDescent="0.25">
      <c r="A113" s="177" t="s">
        <v>332</v>
      </c>
      <c r="B113" s="179">
        <v>3.0000000000000001E-3</v>
      </c>
    </row>
    <row r="114" spans="1:2" s="176" customFormat="1" x14ac:dyDescent="0.25">
      <c r="A114" s="177" t="s">
        <v>333</v>
      </c>
      <c r="B114" s="179">
        <v>3.0000000000000001E-3</v>
      </c>
    </row>
    <row r="115" spans="1:2" s="176" customFormat="1" ht="60" customHeight="1" x14ac:dyDescent="0.25">
      <c r="A115" s="174" t="s">
        <v>700</v>
      </c>
      <c r="B115" s="175">
        <v>1E-3</v>
      </c>
    </row>
    <row r="116" spans="1:2" s="176" customFormat="1" x14ac:dyDescent="0.25">
      <c r="A116" s="177" t="s">
        <v>331</v>
      </c>
      <c r="B116" s="178">
        <v>0</v>
      </c>
    </row>
    <row r="117" spans="1:2" s="176" customFormat="1" x14ac:dyDescent="0.25">
      <c r="A117" s="177" t="s">
        <v>332</v>
      </c>
      <c r="B117" s="179">
        <v>0</v>
      </c>
    </row>
    <row r="118" spans="1:2" s="176" customFormat="1" x14ac:dyDescent="0.25">
      <c r="A118" s="177" t="s">
        <v>333</v>
      </c>
      <c r="B118" s="179">
        <v>1E-3</v>
      </c>
    </row>
    <row r="119" spans="1:2" s="176" customFormat="1" ht="60" customHeight="1" x14ac:dyDescent="0.25">
      <c r="A119" s="174" t="s">
        <v>701</v>
      </c>
      <c r="B119" s="175">
        <v>1E-3</v>
      </c>
    </row>
    <row r="120" spans="1:2" s="176" customFormat="1" x14ac:dyDescent="0.25">
      <c r="A120" s="177" t="s">
        <v>331</v>
      </c>
      <c r="B120" s="178">
        <v>0</v>
      </c>
    </row>
    <row r="121" spans="1:2" s="176" customFormat="1" x14ac:dyDescent="0.25">
      <c r="A121" s="177" t="s">
        <v>332</v>
      </c>
      <c r="B121" s="179">
        <v>1E-3</v>
      </c>
    </row>
    <row r="122" spans="1:2" s="176" customFormat="1" x14ac:dyDescent="0.25">
      <c r="A122" s="177" t="s">
        <v>333</v>
      </c>
      <c r="B122" s="179">
        <v>1E-3</v>
      </c>
    </row>
    <row r="123" spans="1:2" s="176" customFormat="1" ht="60" customHeight="1" x14ac:dyDescent="0.25">
      <c r="A123" s="174" t="s">
        <v>702</v>
      </c>
      <c r="B123" s="175">
        <v>0</v>
      </c>
    </row>
    <row r="124" spans="1:2" s="176" customFormat="1" x14ac:dyDescent="0.25">
      <c r="A124" s="177" t="s">
        <v>331</v>
      </c>
      <c r="B124" s="178">
        <v>0</v>
      </c>
    </row>
    <row r="125" spans="1:2" s="176" customFormat="1" x14ac:dyDescent="0.25">
      <c r="A125" s="177" t="s">
        <v>332</v>
      </c>
      <c r="B125" s="179">
        <v>0</v>
      </c>
    </row>
    <row r="126" spans="1:2" s="176" customFormat="1" x14ac:dyDescent="0.25">
      <c r="A126" s="177" t="s">
        <v>333</v>
      </c>
      <c r="B126" s="179">
        <v>0</v>
      </c>
    </row>
    <row r="127" spans="1:2" s="176" customFormat="1" ht="60" customHeight="1" x14ac:dyDescent="0.25">
      <c r="A127" s="174" t="s">
        <v>703</v>
      </c>
      <c r="B127" s="175">
        <v>1E-3</v>
      </c>
    </row>
    <row r="128" spans="1:2" s="176" customFormat="1" x14ac:dyDescent="0.25">
      <c r="A128" s="177" t="s">
        <v>331</v>
      </c>
      <c r="B128" s="178">
        <v>0</v>
      </c>
    </row>
    <row r="129" spans="1:2" s="176" customFormat="1" x14ac:dyDescent="0.25">
      <c r="A129" s="177" t="s">
        <v>332</v>
      </c>
      <c r="B129" s="179">
        <v>0</v>
      </c>
    </row>
    <row r="130" spans="1:2" s="176" customFormat="1" x14ac:dyDescent="0.25">
      <c r="A130" s="177" t="s">
        <v>333</v>
      </c>
      <c r="B130" s="179">
        <v>1E-3</v>
      </c>
    </row>
    <row r="131" spans="1:2" s="176" customFormat="1" ht="60" customHeight="1" x14ac:dyDescent="0.25">
      <c r="A131" s="174" t="s">
        <v>704</v>
      </c>
      <c r="B131" s="175">
        <v>0</v>
      </c>
    </row>
    <row r="132" spans="1:2" s="176" customFormat="1" x14ac:dyDescent="0.25">
      <c r="A132" s="177" t="s">
        <v>331</v>
      </c>
      <c r="B132" s="178">
        <v>0</v>
      </c>
    </row>
    <row r="133" spans="1:2" s="176" customFormat="1" x14ac:dyDescent="0.25">
      <c r="A133" s="177" t="s">
        <v>332</v>
      </c>
      <c r="B133" s="179">
        <v>0</v>
      </c>
    </row>
    <row r="134" spans="1:2" s="176" customFormat="1" x14ac:dyDescent="0.25">
      <c r="A134" s="177" t="s">
        <v>333</v>
      </c>
      <c r="B134" s="179">
        <v>0</v>
      </c>
    </row>
    <row r="135" spans="1:2" ht="30" customHeight="1" thickBot="1" x14ac:dyDescent="0.3">
      <c r="A135" s="173" t="s">
        <v>334</v>
      </c>
      <c r="B135" s="187" t="s">
        <v>457</v>
      </c>
    </row>
    <row r="136" spans="1:2" s="176" customFormat="1" x14ac:dyDescent="0.25">
      <c r="A136" s="177" t="s">
        <v>330</v>
      </c>
      <c r="B136" s="178" t="s">
        <v>457</v>
      </c>
    </row>
    <row r="137" spans="1:2" s="176" customFormat="1" x14ac:dyDescent="0.25">
      <c r="A137" s="177" t="s">
        <v>609</v>
      </c>
      <c r="B137" s="178" t="s">
        <v>457</v>
      </c>
    </row>
    <row r="138" spans="1:2" s="176" customFormat="1" x14ac:dyDescent="0.25">
      <c r="A138" s="177" t="s">
        <v>610</v>
      </c>
      <c r="B138" s="178" t="s">
        <v>457</v>
      </c>
    </row>
    <row r="139" spans="1:2" s="176" customFormat="1" ht="30" customHeight="1" x14ac:dyDescent="0.25">
      <c r="A139" s="177" t="s">
        <v>611</v>
      </c>
      <c r="B139" s="178" t="s">
        <v>457</v>
      </c>
    </row>
    <row r="140" spans="1:2" ht="15.75" thickBot="1" x14ac:dyDescent="0.3">
      <c r="A140" s="173" t="s">
        <v>335</v>
      </c>
      <c r="B140" s="187">
        <v>6.49</v>
      </c>
    </row>
    <row r="141" spans="1:2" ht="15.75" thickBot="1" x14ac:dyDescent="0.3">
      <c r="A141" s="173" t="s">
        <v>336</v>
      </c>
      <c r="B141" s="170">
        <v>1.5720000000000001</v>
      </c>
    </row>
    <row r="142" spans="1:2" ht="15.75" thickBot="1" x14ac:dyDescent="0.3">
      <c r="A142" s="173" t="s">
        <v>337</v>
      </c>
      <c r="B142" s="187">
        <v>6.76</v>
      </c>
    </row>
    <row r="143" spans="1:2" ht="15.75" thickBot="1" x14ac:dyDescent="0.3">
      <c r="A143" s="173" t="s">
        <v>338</v>
      </c>
      <c r="B143" s="170">
        <v>1.365</v>
      </c>
    </row>
    <row r="144" spans="1:2" ht="15.75" thickBot="1" x14ac:dyDescent="0.3">
      <c r="A144" s="173" t="s">
        <v>339</v>
      </c>
      <c r="B144" s="187" t="s">
        <v>457</v>
      </c>
    </row>
    <row r="145" spans="1:2" s="176" customFormat="1" ht="30" customHeight="1" x14ac:dyDescent="0.25">
      <c r="A145" s="177" t="s">
        <v>340</v>
      </c>
      <c r="B145" s="178" t="s">
        <v>579</v>
      </c>
    </row>
    <row r="146" spans="1:2" s="176" customFormat="1" ht="30" customHeight="1" x14ac:dyDescent="0.25">
      <c r="A146" s="177" t="s">
        <v>341</v>
      </c>
      <c r="B146" s="178" t="s">
        <v>705</v>
      </c>
    </row>
    <row r="147" spans="1:2" s="176" customFormat="1" x14ac:dyDescent="0.25">
      <c r="A147" s="177" t="s">
        <v>342</v>
      </c>
      <c r="B147" s="178" t="s">
        <v>457</v>
      </c>
    </row>
    <row r="148" spans="1:2" s="176" customFormat="1" ht="105" customHeight="1" x14ac:dyDescent="0.25">
      <c r="A148" s="177" t="s">
        <v>706</v>
      </c>
      <c r="B148" s="178" t="s">
        <v>707</v>
      </c>
    </row>
    <row r="149" spans="1:2" s="176" customFormat="1" x14ac:dyDescent="0.25">
      <c r="A149" s="177" t="s">
        <v>343</v>
      </c>
      <c r="B149" s="178" t="s">
        <v>457</v>
      </c>
    </row>
    <row r="150" spans="1:2" ht="30" customHeight="1" thickBot="1" x14ac:dyDescent="0.3">
      <c r="A150" s="173" t="s">
        <v>344</v>
      </c>
      <c r="B150" s="187" t="s">
        <v>457</v>
      </c>
    </row>
    <row r="151" spans="1:2" ht="30" customHeight="1" thickBot="1" x14ac:dyDescent="0.3">
      <c r="A151" s="173" t="s">
        <v>345</v>
      </c>
      <c r="B151" s="187" t="s">
        <v>457</v>
      </c>
    </row>
    <row r="152" spans="1:2" s="176" customFormat="1" x14ac:dyDescent="0.25">
      <c r="A152" s="177" t="s">
        <v>330</v>
      </c>
      <c r="B152" s="178" t="s">
        <v>457</v>
      </c>
    </row>
    <row r="153" spans="1:2" s="176" customFormat="1" x14ac:dyDescent="0.25">
      <c r="A153" s="177" t="s">
        <v>612</v>
      </c>
      <c r="B153" s="178" t="s">
        <v>457</v>
      </c>
    </row>
    <row r="154" spans="1:2" s="176" customFormat="1" x14ac:dyDescent="0.25">
      <c r="A154" s="177" t="s">
        <v>613</v>
      </c>
      <c r="B154" s="178" t="s">
        <v>457</v>
      </c>
    </row>
    <row r="155" spans="1:2" ht="15.75" thickBot="1" x14ac:dyDescent="0.3">
      <c r="A155" s="173" t="s">
        <v>346</v>
      </c>
      <c r="B155" s="187" t="s">
        <v>457</v>
      </c>
    </row>
    <row r="156" spans="1:2" ht="15.75" thickBot="1" x14ac:dyDescent="0.3">
      <c r="A156" s="173" t="s">
        <v>347</v>
      </c>
      <c r="B156" s="187" t="s">
        <v>457</v>
      </c>
    </row>
    <row r="157" spans="1:2" s="176" customFormat="1" x14ac:dyDescent="0.25">
      <c r="A157" s="177" t="s">
        <v>614</v>
      </c>
      <c r="B157" s="178" t="s">
        <v>457</v>
      </c>
    </row>
    <row r="158" spans="1:2" s="176" customFormat="1" x14ac:dyDescent="0.25">
      <c r="A158" s="177" t="s">
        <v>615</v>
      </c>
      <c r="B158" s="178" t="s">
        <v>457</v>
      </c>
    </row>
    <row r="159" spans="1:2" s="176" customFormat="1" x14ac:dyDescent="0.25">
      <c r="A159" s="177" t="s">
        <v>616</v>
      </c>
      <c r="B159" s="178" t="s">
        <v>457</v>
      </c>
    </row>
    <row r="160" spans="1:2" ht="30" customHeight="1" thickBot="1" x14ac:dyDescent="0.3">
      <c r="A160" s="173" t="s">
        <v>348</v>
      </c>
      <c r="B160" s="317" t="s">
        <v>742</v>
      </c>
    </row>
    <row r="161" spans="1:2" ht="30" customHeight="1" thickBot="1" x14ac:dyDescent="0.3">
      <c r="A161" s="173" t="s">
        <v>349</v>
      </c>
      <c r="B161" s="187" t="s">
        <v>457</v>
      </c>
    </row>
    <row r="162" spans="1:2" s="176" customFormat="1" x14ac:dyDescent="0.25">
      <c r="A162" s="177" t="s">
        <v>617</v>
      </c>
      <c r="B162" s="178" t="s">
        <v>457</v>
      </c>
    </row>
    <row r="163" spans="1:2" s="176" customFormat="1" ht="30" customHeight="1" x14ac:dyDescent="0.25">
      <c r="A163" s="177" t="s">
        <v>618</v>
      </c>
      <c r="B163" s="178" t="s">
        <v>457</v>
      </c>
    </row>
    <row r="164" spans="1:2" s="176" customFormat="1" x14ac:dyDescent="0.25">
      <c r="A164" s="177" t="s">
        <v>619</v>
      </c>
      <c r="B164" s="178" t="s">
        <v>457</v>
      </c>
    </row>
    <row r="165" spans="1:2" s="176" customFormat="1" x14ac:dyDescent="0.25">
      <c r="A165" s="177" t="s">
        <v>620</v>
      </c>
      <c r="B165" s="178" t="s">
        <v>457</v>
      </c>
    </row>
    <row r="166" spans="1:2" s="176" customFormat="1" ht="45" x14ac:dyDescent="0.25">
      <c r="A166" s="177" t="s">
        <v>621</v>
      </c>
      <c r="B166" s="178" t="s">
        <v>743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2023-04-19T05:26:55Z</dcterms:modified>
</cp:coreProperties>
</file>